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esktop\Trần\Kho Bến Súc\"/>
    </mc:Choice>
  </mc:AlternateContent>
  <xr:revisionPtr revIDLastSave="0" documentId="13_ncr:1_{CA8E90F5-BD36-4D71-999A-B0A538624C0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definedNames>
    <definedName name="_xlnm.Print_Titles" localSheetId="0">Sheet1!$8:$10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1" i="1" l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 l="1"/>
</calcChain>
</file>

<file path=xl/sharedStrings.xml><?xml version="1.0" encoding="utf-8"?>
<sst xmlns="http://schemas.openxmlformats.org/spreadsheetml/2006/main" count="925" uniqueCount="378">
  <si>
    <t xml:space="preserve">CÔNG TY TNHH SX TM TÍN HƯNG </t>
  </si>
  <si>
    <t>92+101/6 BIS ĐIỆN BIÊN PHỦ, PHƯỜNG 17, Q. BÌNH THẠNH, TP.HCM</t>
  </si>
  <si>
    <t>STT</t>
  </si>
  <si>
    <t>Tên hàng</t>
  </si>
  <si>
    <t>ĐVT</t>
  </si>
  <si>
    <t>Đơn giá</t>
  </si>
  <si>
    <t>Giá trị</t>
  </si>
  <si>
    <t xml:space="preserve">Lưỡi cắt 114 Khô đen </t>
  </si>
  <si>
    <t>Lưỡi cắt 114 Nước đen</t>
  </si>
  <si>
    <t>Lưỡi cắt 114 Khô đỏ</t>
  </si>
  <si>
    <t xml:space="preserve">Lưỡi cắt 125 Khô đen </t>
  </si>
  <si>
    <t xml:space="preserve">Lưỡi cắt 125 Nước đen </t>
  </si>
  <si>
    <t xml:space="preserve">Lưỡi cắt 125 Khô đỏ </t>
  </si>
  <si>
    <t xml:space="preserve">Lưỡi cắt 125 Nước đỏ </t>
  </si>
  <si>
    <t>Cáp 13mm x 50m</t>
  </si>
  <si>
    <t>Cuộn</t>
  </si>
  <si>
    <t>Cáp 13mm x 5m</t>
  </si>
  <si>
    <t>Cáp 13mm x 6m</t>
  </si>
  <si>
    <t xml:space="preserve">Lưỡi cắt sắt 180 </t>
  </si>
  <si>
    <t>Lưỡi cắt BT Kawa 300 ASP</t>
  </si>
  <si>
    <t>Cánh xoa nền 34'' -36''</t>
  </si>
  <si>
    <t>Hộp</t>
  </si>
  <si>
    <t>Cánh xoa nền 270mm x 150mm</t>
  </si>
  <si>
    <t>Lưỡi cắt đá Kawa 14'' - 350 B</t>
  </si>
  <si>
    <t>Đầm dùi 35 x 1m2</t>
  </si>
  <si>
    <t>Bó</t>
  </si>
  <si>
    <t>Lưỡi cắt BT Kawa 400 ASP</t>
  </si>
  <si>
    <t>Lưỡi cắt đá Kawa 16'' - 400 B</t>
  </si>
  <si>
    <t>Mũi mài @ 40 hộp</t>
  </si>
  <si>
    <t>Mũi mài @ 40 lon</t>
  </si>
  <si>
    <t>Chén mài 4'' - 100 mm - dày</t>
  </si>
  <si>
    <t xml:space="preserve">Chén mài 4'' - 100 mm - mỏng </t>
  </si>
  <si>
    <t>Cánh xoa nền 46'' - 48''</t>
  </si>
  <si>
    <t>ĐCN HONDA 9HP</t>
  </si>
  <si>
    <t>Cái</t>
  </si>
  <si>
    <t xml:space="preserve">Máy phát điện APT AGA 2600 </t>
  </si>
  <si>
    <t>Máy xoa nền BT BPM 100</t>
  </si>
  <si>
    <t xml:space="preserve">Máy xoa nền BT BPM 100 B </t>
  </si>
  <si>
    <t>Dùi rung nén BT Furiki45 x6</t>
  </si>
  <si>
    <t>Dùi rung nén BT Furiki45 x8</t>
  </si>
  <si>
    <t xml:space="preserve">Dùi rung nén BT FV 38 x4 </t>
  </si>
  <si>
    <t>Dùi rung nén BT FV 38 x6</t>
  </si>
  <si>
    <t>Dùi rung nén BT FV 45 x 5</t>
  </si>
  <si>
    <t>Dùi rung nén BT FV 45 x 4</t>
  </si>
  <si>
    <t>Dùi rung nén BT HS 32 X 6M</t>
  </si>
  <si>
    <t>Dùi rung nén BT HS 38 X 6M</t>
  </si>
  <si>
    <t>Dùi rung nén BT HS 45 X 5M</t>
  </si>
  <si>
    <t>Dùi rung nén BT HS 45 X 6M</t>
  </si>
  <si>
    <t>Dùi rung nén BT HS 50 X 5M</t>
  </si>
  <si>
    <t>Mũi khoan BT Kawa 3'' - 76mm</t>
  </si>
  <si>
    <t>Mũi khoan BT Kawa 4'' - 108mm</t>
  </si>
  <si>
    <t>Mũi khoan BT Kawa 6'' - 160mm</t>
  </si>
  <si>
    <t>Mũi khoan BT Kawa 7'' - 180mm</t>
  </si>
  <si>
    <t>Mũi khoan BT Kawa 8'' - 200mm</t>
  </si>
  <si>
    <t>Máy xoa nền BT QM 436</t>
  </si>
  <si>
    <t>Máy xoa nền BT QM 446</t>
  </si>
  <si>
    <t xml:space="preserve">Lưỡi cắt BT Star Super 500 - 20'' </t>
  </si>
  <si>
    <t xml:space="preserve">Dùi rung nén BT TH 38 x 6m </t>
  </si>
  <si>
    <t xml:space="preserve">Dùi rung nén BT TH 45 x 6m </t>
  </si>
  <si>
    <t xml:space="preserve">Dùi rung nén BT TH 45 x 8m </t>
  </si>
  <si>
    <t xml:space="preserve">Dùi rung nén BT TH 60 x 6m </t>
  </si>
  <si>
    <t>Dùi rung nén BT ZN 35 x4</t>
  </si>
  <si>
    <t>Dùi rung nén BT ZN 50 x4</t>
  </si>
  <si>
    <t>Dùi rung nén BT ZN 50 x6</t>
  </si>
  <si>
    <t xml:space="preserve">Cốt khớp nối </t>
  </si>
  <si>
    <t>Bàn cắt gạch Sapphire CT 1200 ( 1200mm)</t>
  </si>
  <si>
    <t>Bàn cắt gạch Sapphire CT 600</t>
  </si>
  <si>
    <t>Motor DG -45 D</t>
  </si>
  <si>
    <t xml:space="preserve">Máy mài sàn DMS 250/380 V </t>
  </si>
  <si>
    <t>Máy mài sàn DMS 350/380V</t>
  </si>
  <si>
    <t>Lưỡi cắt đá Kawa  G500 - 20'' Pre</t>
  </si>
  <si>
    <t>Lưỡi cắt đá Kawa G 600 - 24'' Pre</t>
  </si>
  <si>
    <t>Động cơ Mitsubishi GB 180 PN</t>
  </si>
  <si>
    <t>Dao cắt sắt GQ 40</t>
  </si>
  <si>
    <t>Dao cắt sắt GQ 50</t>
  </si>
  <si>
    <t>Động cơ Mitsubishi GT 600</t>
  </si>
  <si>
    <t>Máy uốn sắt GW 40</t>
  </si>
  <si>
    <t>Đầm bàn HZR 60</t>
  </si>
  <si>
    <t>Đầm bàn HZR 90</t>
  </si>
  <si>
    <t>Lưỡi cắt đá Kawa Đa năng 350 - 14''</t>
  </si>
  <si>
    <t>Lưỡi cắt đá Kawa Pre 400 -16''</t>
  </si>
  <si>
    <t xml:space="preserve">Kẽm cuộn </t>
  </si>
  <si>
    <t>Mâm xoa nền đen</t>
  </si>
  <si>
    <t>Mâm xoa nền nhỏ</t>
  </si>
  <si>
    <t>ALTERNATOR ( ĐẦU PHÁT ĐIỆN ) NAC 2200</t>
  </si>
  <si>
    <t>Đầm nhảy RM 75EH12</t>
  </si>
  <si>
    <t>Đầm nhảy RM 75 GX 160</t>
  </si>
  <si>
    <t>Lưỡi cắt gỗ TKM 105 x 30T</t>
  </si>
  <si>
    <t>Lưỡi cắt gỗ TKM 105 x 40T</t>
  </si>
  <si>
    <t>Lưỡi cắt gỗ TKM 180 x 40T</t>
  </si>
  <si>
    <t>Lưỡi cắt gỗ TKM 180 x 60T</t>
  </si>
  <si>
    <t>Lưỡi cắt gỗ TKM 200 x 40T</t>
  </si>
  <si>
    <t>Lưỡi cắt gỗ TKM 230 x 40T</t>
  </si>
  <si>
    <t>Lưỡi cắt gỗ TKM 230 x 60T</t>
  </si>
  <si>
    <t>Lưỡi cắt gỗ TKM 350 x 40T</t>
  </si>
  <si>
    <t>Lưỡi cắt gỗ TKM 400 x 40T</t>
  </si>
  <si>
    <t>Lưỡi cắt gỗ TKM 500 x 60T</t>
  </si>
  <si>
    <t>Máy cắt thủy lực KMC 25H</t>
  </si>
  <si>
    <t>Máy buộc kẽm WL 400</t>
  </si>
  <si>
    <t>Motor ZN 50 P ( 1.1kw/220V)</t>
  </si>
  <si>
    <t>Motor ZN 50P ( 1.5 kw/220V)</t>
  </si>
  <si>
    <t>Motor ZN 70P ( 2.2 kw/220V)</t>
  </si>
  <si>
    <t>Motor ZN 5P ( 1.5 kw/220V)</t>
  </si>
  <si>
    <t>Motor ZN 5P ( 1.5 kw/380V)</t>
  </si>
  <si>
    <t>Motor ZN 7P (2.2Kw/380V)</t>
  </si>
  <si>
    <t>TỔNG GIÁ TRỊ</t>
  </si>
  <si>
    <t xml:space="preserve">Số lượng </t>
  </si>
  <si>
    <t>Quy cách
( số thùng x số lượng cái)</t>
  </si>
  <si>
    <t xml:space="preserve">Kế toán </t>
  </si>
  <si>
    <t xml:space="preserve">Người lập phiếu </t>
  </si>
  <si>
    <t>Giám đốc</t>
  </si>
  <si>
    <t xml:space="preserve">Bốn tỉ bảy trăm chín mươi triệu không trăm hai mươi bảy ngàn đồng. </t>
  </si>
  <si>
    <t>1x1</t>
  </si>
  <si>
    <t>GIÁ TRỊ HÀNG HÓA BỊ THIỆT HẠI - TẠI KHO BẾN SÚC 
CÔNG TY TNHH SẢN XUẤT THƯƠNG MẠI TÍN HƯNG</t>
  </si>
  <si>
    <t>Tại thời điểm  ngày 22/06/2017</t>
  </si>
  <si>
    <t xml:space="preserve"> Tờ khai</t>
  </si>
  <si>
    <t>Hợp đồng</t>
  </si>
  <si>
    <t>100686792620</t>
  </si>
  <si>
    <t>1549-02/TH-VV</t>
  </si>
  <si>
    <t>1523-02/TH-TR</t>
  </si>
  <si>
    <t>100501101960</t>
  </si>
  <si>
    <t>1660-08/TH-JZ</t>
  </si>
  <si>
    <t>101177631000</t>
  </si>
  <si>
    <t>1659-10/TH-GCT</t>
  </si>
  <si>
    <t>101262722630</t>
  </si>
  <si>
    <t>1714-03/TH-JZ</t>
  </si>
  <si>
    <t>101448783441</t>
  </si>
  <si>
    <t>1611-01/TH-ID</t>
  </si>
  <si>
    <t>100815003001</t>
  </si>
  <si>
    <t>MQEX16091</t>
  </si>
  <si>
    <t>101104934561</t>
  </si>
  <si>
    <t>1657-02/TH-HH</t>
  </si>
  <si>
    <t>101338044620</t>
  </si>
  <si>
    <t>1706-01/TH-ID</t>
  </si>
  <si>
    <t>101317271750</t>
  </si>
  <si>
    <t>1655-08/TH-GCT</t>
  </si>
  <si>
    <t>101191885650</t>
  </si>
  <si>
    <t>1552-09/TH-JZ, 1553-10/TH-JZ</t>
  </si>
  <si>
    <t>100674798820, 100709550320</t>
  </si>
  <si>
    <t>1216/TH-HH</t>
  </si>
  <si>
    <t>2397</t>
  </si>
  <si>
    <t>1641-02/TH-CD</t>
  </si>
  <si>
    <t>101053478520</t>
  </si>
  <si>
    <t>1551-01/TH-CD</t>
  </si>
  <si>
    <t>100692473930</t>
  </si>
  <si>
    <t>1710-01/TH-GCT</t>
  </si>
  <si>
    <t>101366765400</t>
  </si>
  <si>
    <t>1713-02/TH-GCT</t>
  </si>
  <si>
    <t>101389905740</t>
  </si>
  <si>
    <t>1714-03/TH-JZ, 1712-01/TH-YY</t>
  </si>
  <si>
    <t>101448783441, 101397906300</t>
  </si>
  <si>
    <t>1712-01/TH-YY</t>
  </si>
  <si>
    <t>101397906300</t>
  </si>
  <si>
    <t>1556-06/TH-YL</t>
  </si>
  <si>
    <t>100891024730</t>
  </si>
  <si>
    <t>1627-02/TH-YF</t>
  </si>
  <si>
    <t>100926827150</t>
  </si>
  <si>
    <t>1640-05/ TH-GCT</t>
  </si>
  <si>
    <t>101167066930</t>
  </si>
  <si>
    <t>0000484 - 02/12/2014</t>
  </si>
  <si>
    <t>000482 - 01/12/2014</t>
  </si>
  <si>
    <t>1705-01/TH-NV</t>
  </si>
  <si>
    <t>101403348430</t>
  </si>
  <si>
    <t>1716-01/TH-KW</t>
  </si>
  <si>
    <t>101446959021</t>
  </si>
  <si>
    <t>1664-04/TH-OU</t>
  </si>
  <si>
    <t>101250424000</t>
  </si>
  <si>
    <t>1702-01/TH-OL</t>
  </si>
  <si>
    <t>101305768320</t>
  </si>
  <si>
    <t>1701-01/TH-YF</t>
  </si>
  <si>
    <t>101319093520</t>
  </si>
  <si>
    <t>101170009620,  101366046241</t>
  </si>
  <si>
    <t>1652-06/TH-OL, 1707-02/TH-0L</t>
  </si>
  <si>
    <t>1707-02/TH-0L</t>
  </si>
  <si>
    <t>101366046241</t>
  </si>
  <si>
    <t>1709-02/TH-ID</t>
  </si>
  <si>
    <t>101357563860</t>
  </si>
  <si>
    <t>1703-01/TH-CD</t>
  </si>
  <si>
    <t>101353722410</t>
  </si>
  <si>
    <t>1704-01/TH-JZ</t>
  </si>
  <si>
    <t>101338011940</t>
  </si>
  <si>
    <t>1533-01/TH-OK</t>
  </si>
  <si>
    <t>100604934510</t>
  </si>
  <si>
    <t>0000485 - 02/12/2014</t>
  </si>
  <si>
    <t>1653-06 TH- JZ</t>
  </si>
  <si>
    <t>101155161921</t>
  </si>
  <si>
    <t>1652-06/TH-OL,
1707-02/TH-0L, 1702-01/TH-OL</t>
  </si>
  <si>
    <t>101170009620,  101366046241,  101305768320</t>
  </si>
  <si>
    <t>1706-01/TH-ID, 1709-02/TH-ID</t>
  </si>
  <si>
    <t>101317271750,  101357563860</t>
  </si>
  <si>
    <t>1322/TH-HH</t>
  </si>
  <si>
    <t>1216/TH-HH
'1322/TH-HH</t>
  </si>
  <si>
    <t>2397, 25959</t>
  </si>
  <si>
    <t>25959</t>
  </si>
  <si>
    <t xml:space="preserve">Nhãn hiệu </t>
  </si>
  <si>
    <t>Xuất xứ</t>
  </si>
  <si>
    <t xml:space="preserve">Chất lượng </t>
  </si>
  <si>
    <t>Trung Quốc</t>
  </si>
  <si>
    <t>DYNAMIC</t>
  </si>
  <si>
    <t>Model - Thông số Kĩ thuật</t>
  </si>
  <si>
    <t xml:space="preserve">KAWA </t>
  </si>
  <si>
    <t>FURIKI</t>
  </si>
  <si>
    <t>FUJII</t>
  </si>
  <si>
    <t>HOSHI</t>
  </si>
  <si>
    <t>DIAMOND STAR</t>
  </si>
  <si>
    <t>Cắt gạch 1200mm</t>
  </si>
  <si>
    <t>Cắt gạch 600mm</t>
  </si>
  <si>
    <t>Mitsubishi GT 600-  6.0hp</t>
  </si>
  <si>
    <t>Lưỡi cắt BT Star Pre 400 - 16''</t>
  </si>
  <si>
    <t>Đầm cóc 75kg - Động cơ Honda GX 160 5.5HP</t>
  </si>
  <si>
    <t>Motor ZN 50 HB (1.5KW/220V)</t>
  </si>
  <si>
    <t xml:space="preserve">Hàn Quốc </t>
  </si>
  <si>
    <t>Máy bào nền bê tông DY 250</t>
  </si>
  <si>
    <t>GB 180 PN - 6.3HP</t>
  </si>
  <si>
    <t>Nhật Bản</t>
  </si>
  <si>
    <t>Mâm xoa nền siêu phẳng (Trắng)</t>
  </si>
  <si>
    <t>Màu Trắng- ∅ 950 x 3mm</t>
  </si>
  <si>
    <t>2.2Kw/220V</t>
  </si>
  <si>
    <t>Anh Quốc</t>
  </si>
  <si>
    <t xml:space="preserve">Đầm cóc 75kg - Động cơ Robin EH 12- 4HP </t>
  </si>
  <si>
    <t>12 x 200</t>
  </si>
  <si>
    <t>18 x 200</t>
  </si>
  <si>
    <t>4 x 200</t>
  </si>
  <si>
    <t>13 x 200</t>
  </si>
  <si>
    <t>28 x 200</t>
  </si>
  <si>
    <t>23 x 100</t>
  </si>
  <si>
    <t>32 x  100</t>
  </si>
  <si>
    <t>18 x 10</t>
  </si>
  <si>
    <t>12 x 10</t>
  </si>
  <si>
    <t>2 x 50</t>
  </si>
  <si>
    <t>4 x 10</t>
  </si>
  <si>
    <t>11 x 10</t>
  </si>
  <si>
    <t>14 x 10</t>
  </si>
  <si>
    <t>3 x 10</t>
  </si>
  <si>
    <t>21 x 10</t>
  </si>
  <si>
    <t>7 x 20</t>
  </si>
  <si>
    <t>4 x 100</t>
  </si>
  <si>
    <t>6 x 100</t>
  </si>
  <si>
    <t>1 x 1</t>
  </si>
  <si>
    <t>2 x 10</t>
  </si>
  <si>
    <t>3 x 5</t>
  </si>
  <si>
    <t>4 x 5</t>
  </si>
  <si>
    <t>2 x 5</t>
  </si>
  <si>
    <t>11 x 50</t>
  </si>
  <si>
    <t>1 x 2</t>
  </si>
  <si>
    <t>5 x 2</t>
  </si>
  <si>
    <t>1 x 10</t>
  </si>
  <si>
    <t>7 x 5</t>
  </si>
  <si>
    <t>10 x 4</t>
  </si>
  <si>
    <t>6 x 25</t>
  </si>
  <si>
    <t>22 x  20</t>
  </si>
  <si>
    <t>10 x 10</t>
  </si>
  <si>
    <t>1 x 50</t>
  </si>
  <si>
    <t>15 x 50</t>
  </si>
  <si>
    <t>9 x 100</t>
  </si>
  <si>
    <t>5 x 100</t>
  </si>
  <si>
    <t>16 x 50</t>
  </si>
  <si>
    <t>3 x 50</t>
  </si>
  <si>
    <t>12 x 50</t>
  </si>
  <si>
    <t>20 x 25</t>
  </si>
  <si>
    <t>7 x 25</t>
  </si>
  <si>
    <t>7 x 10</t>
  </si>
  <si>
    <t>2 x 3</t>
  </si>
  <si>
    <t>6 x 20</t>
  </si>
  <si>
    <t>Thùng</t>
  </si>
  <si>
    <t xml:space="preserve"> Mới 100%</t>
  </si>
  <si>
    <t>Mũi khoan rút lõi bê tông Kawa
Đường kính lỗ khoan: 76mm
Độ dày ống khoan 2mm
Chiều dài ống: 385mm
Chiều dài tổng 460mm
Số lượng segment (đoạn phủ kim cương cắt) 8
Kích thước segment (dài x rộng x cao) 20 x 4 x 9 mm</t>
  </si>
  <si>
    <t xml:space="preserve">Mũi khoan rút lõi bê tông Kawa
Đường kính lỗ khoan: 108mm
Độ dày ống khoan 2.2mm
Chiều dài ống: 385mm
Chiều dài tổng 460mm
Số lượng segment (đoạn phủ kim cương cắt) 13
Kích thước segment (dài x rộng x cao) 20 x 4.5 x 9 </t>
  </si>
  <si>
    <t xml:space="preserve">Mũi khoan rút lõi bê tông Kawa
Đường kính lỗ khoan: 159mm
Độ dày ống khoan 2.5mm
Chiều dài ống: 385mm
Chiều dài tổng 460mm
Số lượng segment (đoạn phủ kim cương cắt) 15
Kích thước segment (dài x rộng x cao) 20 x 4.5 x 9 </t>
  </si>
  <si>
    <t xml:space="preserve">Mũi khoan rút lõi bê tông Kawa
Đường kính lỗ khoan: 180mm
Độ dày ống khoan 2.5mm
Chiều dài ống: 385mm
Chiều dài tổng 460mm
Số lượng segment (đoạn phủ kim cương cắt) 16
Kích thước segment (dài x rộng x cao) 20 x 4.5 x 9 </t>
  </si>
  <si>
    <t xml:space="preserve">Mũi khoan rút lõi bê tông Kawa
Đường kính lỗ khoan: 200mm
Độ dày ống khoan 2.7mm
Chiều dài ống: 385mm
Chiều dài tổng 460mm
Số lượng segment (đoạn phủ kim cương cắt) 17
Kích thước segment (dài x rộng x cao) 20 x 4.5 x 9 </t>
  </si>
  <si>
    <t>Model: 8" x 60T x 22.2/25.4
Đường kính ngoài lưỡi cắt: 180 mm
Số lượng răng: 80 răng.
Đường kính lỗ cốt 22.2/25.4 mm
Sử dụng để cắt sắt</t>
  </si>
  <si>
    <t>TÍN HƯNG</t>
  </si>
  <si>
    <r>
      <rPr>
        <b/>
        <sz val="12"/>
        <color theme="1"/>
        <rFont val="Times New Roman"/>
        <family val="1"/>
      </rPr>
      <t>Model: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114x13x2.0x16/20/22</t>
    </r>
    <r>
      <rPr>
        <sz val="12"/>
        <color theme="1"/>
        <rFont val="Times New Roman"/>
        <family val="1"/>
      </rPr>
      <t xml:space="preserve">
Dùng để cắt vật liệu xây dựng 
Đường kính ngoài lưỡi cắt: 114mm
Lỗ cốt: 16/20/22 mm
Sơn màu đen
Phần cắt (segment) cao 13mm có khía 
Khi cắt, lưỡi được làm mát bằng không khí tự nhiên - cắt khô</t>
    </r>
  </si>
  <si>
    <r>
      <rPr>
        <b/>
        <sz val="12"/>
        <color theme="1"/>
        <rFont val="Times New Roman"/>
        <family val="1"/>
      </rPr>
      <t>Model</t>
    </r>
    <r>
      <rPr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>114x13x2.0x16/20/22</t>
    </r>
    <r>
      <rPr>
        <sz val="12"/>
        <color theme="1"/>
        <rFont val="Times New Roman"/>
        <family val="1"/>
      </rPr>
      <t xml:space="preserve">
Dùng để cắt vật liệu xây dựng 
Đường kính ngoài lưỡi cắt: 114mm
Lỗ cốt:  16/20/22 mm
Sơn màu đen
Phần cắt (segment) cao 13 mm liền - không khía Khi cắt cần có nước làm mát lưỡi - cắt nước</t>
    </r>
  </si>
  <si>
    <r>
      <rPr>
        <b/>
        <sz val="12"/>
        <color theme="1"/>
        <rFont val="Times New Roman"/>
        <family val="1"/>
      </rPr>
      <t>Model: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114x14/15x2.0x20/16</t>
    </r>
    <r>
      <rPr>
        <sz val="12"/>
        <color theme="1"/>
        <rFont val="Times New Roman"/>
        <family val="1"/>
      </rPr>
      <t xml:space="preserve">
Dùng để cắt vật liệu xây dựng 
Đường kính ngoài lưỡi cắt: 114mm
Lỗ cốt: 16/20mm
Sơn màu đỏ
Phần cắt (segment) cao 14 mm có khía 
Khi cắt, lưỡi được làm mát bằng không khí tự nhiên - cắt khô</t>
    </r>
  </si>
  <si>
    <r>
      <rPr>
        <b/>
        <sz val="12"/>
        <color theme="1"/>
        <rFont val="Times New Roman"/>
        <family val="1"/>
      </rPr>
      <t>Model:  125x13x2.0x20/22.23</t>
    </r>
    <r>
      <rPr>
        <sz val="12"/>
        <color theme="1"/>
        <rFont val="Times New Roman"/>
        <family val="1"/>
      </rPr>
      <t xml:space="preserve">
Dùng để cắt vật liệu xây dựng 
Đường kính ngoài lưỡi cắt: 125mm
Lỗ cốt: 20/22.23mm
Sơn màu đen
Phần cắt (segment) cao 13 mm có khía
Khi cắt, lưỡi được làm mát bằng không khí tự nhiên - cắt khô</t>
    </r>
  </si>
  <si>
    <r>
      <rPr>
        <b/>
        <sz val="12"/>
        <color theme="1"/>
        <rFont val="Times New Roman"/>
        <family val="1"/>
      </rPr>
      <t>Model:  125x13x2.0x20/22.23</t>
    </r>
    <r>
      <rPr>
        <sz val="12"/>
        <color theme="1"/>
        <rFont val="Times New Roman"/>
        <family val="1"/>
      </rPr>
      <t xml:space="preserve">
Dùng để cắt vật liệu xây dựng 
Đường kính ngoài lưỡi cắt: 125mm
Lỗ cốt: 20/22.23mm
Sơn màu đen
Phần cắt (segment) cao 13 mm liền - không khía Khi cắt cần có nước làm mát lưỡi - cắt nước</t>
    </r>
  </si>
  <si>
    <r>
      <rPr>
        <b/>
        <sz val="12"/>
        <color theme="1"/>
        <rFont val="Times New Roman"/>
        <family val="1"/>
      </rPr>
      <t>Model:  125x12x2.0x22.23</t>
    </r>
    <r>
      <rPr>
        <sz val="12"/>
        <color theme="1"/>
        <rFont val="Times New Roman"/>
        <family val="1"/>
      </rPr>
      <t xml:space="preserve">
Dùng để cắt vật liệu xây dựng 
Đường kính ngoài lưỡi cắt: 125mm
Lỗ cốt: 22.23mm
Sơn màu đỏ
Phần cắt (segment) cao 12 mm có khía
Khi cắt, lưỡi được làm mát bằng không khí tự nhiên - cắt khô</t>
    </r>
  </si>
  <si>
    <r>
      <rPr>
        <b/>
        <sz val="12"/>
        <color theme="1"/>
        <rFont val="Times New Roman"/>
        <family val="1"/>
      </rPr>
      <t>Model:  125x12x2.0x22.23</t>
    </r>
    <r>
      <rPr>
        <sz val="12"/>
        <color theme="1"/>
        <rFont val="Times New Roman"/>
        <family val="1"/>
      </rPr>
      <t xml:space="preserve">
Dùng để cắt vật liệu xây dựng 
Đường kính ngoài lưỡi cắt: 125mm
Lỗ cốt: 22.23mm
Sơn màu đỏ
Phần cắt (segment) cao 12 mm liền - không có khía
Khi cắt cần có nước làm mát lưỡi - cắt nước</t>
    </r>
  </si>
  <si>
    <t xml:space="preserve">DIAMOND KAWA </t>
  </si>
  <si>
    <t>Đường kính dây cáp 13mm
1 cuộn dài  50 mét
Cáp sử dụng làm ruột cho dây đầm dùi rung bê tông FV</t>
  </si>
  <si>
    <t>Đường kính cáp 13mm
1 dây dài 5 mét 
Cáp sử dụng làm ruột cho dây đầm dùi rung bê tông FV</t>
  </si>
  <si>
    <t>Đường kính cáp 13mm
1 dây dài 6 mét 
Cáp sử dụng làm ruột cho dây đầm dùi rung bê tông FV</t>
  </si>
  <si>
    <r>
      <rPr>
        <b/>
        <sz val="12"/>
        <color theme="1"/>
        <rFont val="Times New Roman"/>
        <family val="1"/>
      </rPr>
      <t>Model: Kawa ASP 12" (300x3.2x10x2.2x21x25.4/27)</t>
    </r>
    <r>
      <rPr>
        <sz val="12"/>
        <color theme="1"/>
        <rFont val="Times New Roman"/>
        <family val="1"/>
      </rPr>
      <t xml:space="preserve">
Lưỡi cắt bê tông 
Đường kính ngoài: 300mm
Lỗ lưỡi cắt: 25.4/27mm.
Segment phủ hạt kim cương - bề dày 3.2mm cao 10mm</t>
    </r>
  </si>
  <si>
    <r>
      <rPr>
        <b/>
        <sz val="12"/>
        <color theme="1"/>
        <rFont val="Times New Roman"/>
        <family val="1"/>
      </rPr>
      <t>Model: 150x355x1.6 Mn65</t>
    </r>
    <r>
      <rPr>
        <sz val="12"/>
        <color theme="1"/>
        <rFont val="Times New Roman"/>
        <family val="1"/>
      </rPr>
      <t xml:space="preserve">
Sử dụng cho máy xoa nền đơn 
Kích thước: 150 x 355 x 1.6mm 
Chất liệu Mn 65 </t>
    </r>
  </si>
  <si>
    <t>CONMEC</t>
  </si>
  <si>
    <r>
      <rPr>
        <b/>
        <sz val="12"/>
        <color theme="1"/>
        <rFont val="Times New Roman"/>
        <family val="1"/>
      </rPr>
      <t>Model: 150x270x1.6mm x M8</t>
    </r>
    <r>
      <rPr>
        <sz val="12"/>
        <color theme="1"/>
        <rFont val="Times New Roman"/>
        <family val="1"/>
      </rPr>
      <t xml:space="preserve">
Sử dụng cho máy xoa nền đôi 
Kích thước:150 x 270 x 1.6mm</t>
    </r>
  </si>
  <si>
    <r>
      <rPr>
        <b/>
        <sz val="12"/>
        <color theme="1"/>
        <rFont val="Times New Roman"/>
        <family val="1"/>
      </rPr>
      <t>Model: Kawa G14" Pre (364x3.4x15x2.2x24x50)</t>
    </r>
    <r>
      <rPr>
        <sz val="12"/>
        <color theme="1"/>
        <rFont val="Times New Roman"/>
        <family val="1"/>
      </rPr>
      <t xml:space="preserve">
Lưỡi cắt đá hiệu Kawa
Đường kính ngoài tính cả segment 364mm
Kích thước segment: 3.4mm x15mm</t>
    </r>
  </si>
  <si>
    <t>VISION</t>
  </si>
  <si>
    <r>
      <rPr>
        <b/>
        <sz val="12"/>
        <color theme="1"/>
        <rFont val="Times New Roman"/>
        <family val="1"/>
      </rPr>
      <t>Model: Concrete Vibrator 35x1.2m</t>
    </r>
    <r>
      <rPr>
        <sz val="12"/>
        <color theme="1"/>
        <rFont val="Times New Roman"/>
        <family val="1"/>
      </rPr>
      <t xml:space="preserve">
Dây đầm dùi rung bê tông dùng cho motor điện cầm tay.
Đường kính đầu dùi 35mm
Chiều dài dây dùi bao gồm cả đầu 1,2m</t>
    </r>
  </si>
  <si>
    <r>
      <rPr>
        <b/>
        <sz val="12"/>
        <color theme="1"/>
        <rFont val="Times New Roman"/>
        <family val="1"/>
      </rPr>
      <t>Model: Kawa ASP 16" (400x3.5x10x2.5x28x25.4/27)</t>
    </r>
    <r>
      <rPr>
        <sz val="12"/>
        <color theme="1"/>
        <rFont val="Times New Roman"/>
        <family val="1"/>
      </rPr>
      <t xml:space="preserve">
Lưỡi cắt bê tông 
Đường kính ngoài: 400mm
Lỗ lưỡi cắt: 25.4/27mm.
Segment phủ hạt kim cương - bề dày 3.5mm cao 10mm</t>
    </r>
  </si>
  <si>
    <r>
      <rPr>
        <b/>
        <sz val="12"/>
        <color theme="1"/>
        <rFont val="Times New Roman"/>
        <family val="1"/>
      </rPr>
      <t>Model: Kawa G16" Pre (414x3.8x15x2.5x28x50)</t>
    </r>
    <r>
      <rPr>
        <sz val="12"/>
        <color theme="1"/>
        <rFont val="Times New Roman"/>
        <family val="1"/>
      </rPr>
      <t xml:space="preserve">
Lưỡi cắt đá hiệu Kawa
Đường kính ngoài tính cả segment 414mm
Kích thước segment: 3.8mm x15mm</t>
    </r>
  </si>
  <si>
    <t>WHIRLWIND</t>
  </si>
  <si>
    <r>
      <rPr>
        <b/>
        <sz val="12"/>
        <color theme="1"/>
        <rFont val="Times New Roman"/>
        <family val="1"/>
      </rPr>
      <t>Model: Diamond grinding bit #40</t>
    </r>
    <r>
      <rPr>
        <sz val="12"/>
        <color theme="1"/>
        <rFont val="Times New Roman"/>
        <family val="1"/>
      </rPr>
      <t xml:space="preserve">
Đá mài xài cho máy mài nền bê tông
Đóng gói trong hộp xốp bọc carton bên ngoài
1 hộp gồm 16 viên đá mài
1 thùng gồm 20 hộp
Độ nhám của đá mài: 40</t>
    </r>
  </si>
  <si>
    <t>IDEAL</t>
  </si>
  <si>
    <r>
      <rPr>
        <b/>
        <sz val="12"/>
        <color theme="1"/>
        <rFont val="Times New Roman"/>
        <family val="1"/>
      </rPr>
      <t>Model: Diamond grinding bit #40</t>
    </r>
    <r>
      <rPr>
        <sz val="12"/>
        <color theme="1"/>
        <rFont val="Times New Roman"/>
        <family val="1"/>
      </rPr>
      <t xml:space="preserve">
Đá mài xài cho máy mài nền bê tông
Đóng gói trong hộp lon nhôm kín
1 hộp gồm 16 viên đá mài
1 thùng gồm 20 hộp
Độ nhám của đá mài: 40</t>
    </r>
  </si>
  <si>
    <r>
      <rPr>
        <b/>
        <sz val="12"/>
        <color theme="1"/>
        <rFont val="Times New Roman"/>
        <family val="1"/>
      </rPr>
      <t>Model: Cup wheel 4" thick (100x20/16 Hole)</t>
    </r>
    <r>
      <rPr>
        <sz val="12"/>
        <color theme="1"/>
        <rFont val="Times New Roman"/>
        <family val="1"/>
      </rPr>
      <t xml:space="preserve">
Đĩa mài bê tông dùng cho máy mài.
Đường kính ngoài: 100mm
Số lượng segment mài: 12</t>
    </r>
  </si>
  <si>
    <r>
      <rPr>
        <b/>
        <sz val="12"/>
        <color theme="1"/>
        <rFont val="Times New Roman"/>
        <family val="1"/>
      </rPr>
      <t>Model: Cup wheel 4" thin (100x20/16 Hole)</t>
    </r>
    <r>
      <rPr>
        <sz val="12"/>
        <color theme="1"/>
        <rFont val="Times New Roman"/>
        <family val="1"/>
      </rPr>
      <t xml:space="preserve">
Đĩa mài bê tông dùng cho máy mài.
Đường kính ngoài: 100mm
Số lượng segment mài: 24</t>
    </r>
  </si>
  <si>
    <t>DIAMOND</t>
  </si>
  <si>
    <t>MITSUBISHI</t>
  </si>
  <si>
    <r>
      <rPr>
        <b/>
        <sz val="12"/>
        <color theme="1"/>
        <rFont val="Times New Roman"/>
        <family val="1"/>
      </rPr>
      <t>Model: 200x450x2.0 Mn65</t>
    </r>
    <r>
      <rPr>
        <sz val="12"/>
        <color theme="1"/>
        <rFont val="Times New Roman"/>
        <family val="1"/>
      </rPr>
      <t xml:space="preserve">
Sử dụng cho máy xoa nền đơn loại lớn
Kích thước: 200  x 450 x 2mm
Chất liệu Mn 65 </t>
    </r>
  </si>
  <si>
    <t>HONDA</t>
  </si>
  <si>
    <r>
      <rPr>
        <b/>
        <sz val="12"/>
        <color theme="1"/>
        <rFont val="Times New Roman"/>
        <family val="1"/>
      </rPr>
      <t>Máy Phát Điện MITSUBISHI AGA2600 2KW</t>
    </r>
    <r>
      <rPr>
        <sz val="12"/>
        <color theme="1"/>
        <rFont val="Times New Roman"/>
        <family val="1"/>
      </rPr>
      <t xml:space="preserve">
Công suất tối đa (KW)     2.2
Số pha    1 pha
Điện áp (V)     220
Hiệu suất (%)     100
Tần số (Hz)     50
Động Cơ  Mitsubishi 6HP
Hệ thống khởi động    Kéo giựt bằng tay
Công suất tối đa (vòng/phút)    3600
Loại động cơ   4 kỳ, 1 xylanh, nghiêng 250 so với phương ngang
Suất tiêu hao nhiên liệu (g/ML/giờ) 200
Dung tích thùng nhiên liệu (lít)   3,6
Hệ thống làm mát    Gió
Trọng lượng khô (Kg)   37
Kích thước (DxRxC) (mm) 605 x 435 x 460</t>
    </r>
  </si>
  <si>
    <r>
      <rPr>
        <b/>
        <sz val="12"/>
        <color theme="1"/>
        <rFont val="Times New Roman"/>
        <family val="1"/>
      </rPr>
      <t>Model: Honda GX270</t>
    </r>
    <r>
      <rPr>
        <sz val="12"/>
        <color theme="1"/>
        <rFont val="Times New Roman"/>
        <family val="1"/>
      </rPr>
      <t xml:space="preserve">
Động cơ xăng công suất 9HP
</t>
    </r>
    <r>
      <rPr>
        <b/>
        <sz val="12"/>
        <color theme="1"/>
        <rFont val="Times New Roman"/>
        <family val="1"/>
      </rPr>
      <t>Động cơ của máy đầm thước VST 900 mục 62</t>
    </r>
  </si>
  <si>
    <t>APT</t>
  </si>
  <si>
    <t>Lắp ráp trong nước</t>
  </si>
  <si>
    <r>
      <rPr>
        <b/>
        <sz val="12"/>
        <color theme="1"/>
        <rFont val="Times New Roman"/>
        <family val="1"/>
      </rPr>
      <t>Máy Xoa Nền BPM 100 B</t>
    </r>
    <r>
      <rPr>
        <sz val="12"/>
        <color theme="1"/>
        <rFont val="Times New Roman"/>
        <family val="1"/>
      </rPr>
      <t xml:space="preserve">
Đường kính xoa: 915mm
Số cánh xoa: 4 cánh
Kích thước lưỡi xoa 355x155mm
Tốc độ xoa 50-100 vòng/phút
Kích thước 1620x1100x890mm</t>
    </r>
  </si>
  <si>
    <r>
      <rPr>
        <b/>
        <sz val="12"/>
        <color theme="1"/>
        <rFont val="Times New Roman"/>
        <family val="1"/>
      </rPr>
      <t>Máy Xoa Nền BPM 100</t>
    </r>
    <r>
      <rPr>
        <sz val="12"/>
        <color theme="1"/>
        <rFont val="Times New Roman"/>
        <family val="1"/>
      </rPr>
      <t xml:space="preserve">
Đường kính xoa: 915mm
Số cánh xoa: 4 cánh
Kích thước lưỡi xoa 350x150mmx1.6mm
Tốc độ xoa 125 vòng/phút
Kích thước 1620x1100x890mm</t>
    </r>
  </si>
  <si>
    <r>
      <rPr>
        <b/>
        <sz val="12"/>
        <color theme="1"/>
        <rFont val="Times New Roman"/>
        <family val="1"/>
      </rPr>
      <t>Model: Furiki 45x6</t>
    </r>
    <r>
      <rPr>
        <sz val="12"/>
        <color theme="1"/>
        <rFont val="Times New Roman"/>
        <family val="1"/>
      </rPr>
      <t xml:space="preserve">
Dây đầm dùi rung bê tông hiệu Furiki
Đường kính đầu dùi 45mm
Chiều dài dây dùi bao gồm cả đầu dùi: 6m</t>
    </r>
  </si>
  <si>
    <r>
      <rPr>
        <b/>
        <sz val="12"/>
        <color theme="1"/>
        <rFont val="Times New Roman"/>
        <family val="1"/>
      </rPr>
      <t>Model: Furiki 45x8</t>
    </r>
    <r>
      <rPr>
        <sz val="12"/>
        <color theme="1"/>
        <rFont val="Times New Roman"/>
        <family val="1"/>
      </rPr>
      <t xml:space="preserve">
Dây đầm dùi  rung bê tông hiệu Furiki
Đường kính đầu dùi 45mm
Chiều dài dây dùi bao gồm cả đầu dùi: 8m</t>
    </r>
  </si>
  <si>
    <r>
      <rPr>
        <b/>
        <sz val="12"/>
        <color theme="1"/>
        <rFont val="Times New Roman"/>
        <family val="1"/>
      </rPr>
      <t>Model: FV 38x4</t>
    </r>
    <r>
      <rPr>
        <sz val="12"/>
        <color theme="1"/>
        <rFont val="Times New Roman"/>
        <family val="1"/>
      </rPr>
      <t xml:space="preserve">
Dây đầm dùi  rung bê tông hiệu Fujii
Đường kính đầu dùi 38mm
Chiều dài dây dùi bao gồm cả đầu dùi: 4m</t>
    </r>
  </si>
  <si>
    <r>
      <rPr>
        <b/>
        <sz val="12"/>
        <color theme="1"/>
        <rFont val="Times New Roman"/>
        <family val="1"/>
      </rPr>
      <t>Model: FV 38x6</t>
    </r>
    <r>
      <rPr>
        <sz val="12"/>
        <color theme="1"/>
        <rFont val="Times New Roman"/>
        <family val="1"/>
      </rPr>
      <t xml:space="preserve">
Dây đầm dùi  rung bê tông hiệu Fujii
Đường kính đầu dùi 38mm
Chiều dài dây dùi bao gồm cả đầu dùi: 6m</t>
    </r>
  </si>
  <si>
    <r>
      <rPr>
        <b/>
        <sz val="12"/>
        <color theme="1"/>
        <rFont val="Times New Roman"/>
        <family val="1"/>
      </rPr>
      <t>Model: FV 45x5</t>
    </r>
    <r>
      <rPr>
        <sz val="12"/>
        <color theme="1"/>
        <rFont val="Times New Roman"/>
        <family val="1"/>
      </rPr>
      <t xml:space="preserve">
Dây đầm dùi rung bê tông hiệu Fujii
Đường kính đầu dùi 45mm
Chiều dài dây dùi bao gồm cả đầu dùi: 5m</t>
    </r>
  </si>
  <si>
    <r>
      <rPr>
        <b/>
        <sz val="12"/>
        <color theme="1"/>
        <rFont val="Times New Roman"/>
        <family val="1"/>
      </rPr>
      <t>Model: FV 45x4</t>
    </r>
    <r>
      <rPr>
        <sz val="12"/>
        <color theme="1"/>
        <rFont val="Times New Roman"/>
        <family val="1"/>
      </rPr>
      <t xml:space="preserve">
Dây đầm dùi  rung bê tông hiệu Fujii
Đường kính đầu dùi 45mm
Chiều dài dây dùi bao gồm cả đầu dùi: 4m</t>
    </r>
  </si>
  <si>
    <r>
      <rPr>
        <b/>
        <sz val="12"/>
        <color theme="1"/>
        <rFont val="Times New Roman"/>
        <family val="1"/>
      </rPr>
      <t>Model: HS 32x6m</t>
    </r>
    <r>
      <rPr>
        <sz val="12"/>
        <color theme="1"/>
        <rFont val="Times New Roman"/>
        <family val="1"/>
      </rPr>
      <t xml:space="preserve">
Dây đầm dùi  rungbê tông hiệu Hoshi
Đường kính đầu dùi 32mm
Chiều dài dây dùi bao gồm cả đầu dùi: 6m</t>
    </r>
  </si>
  <si>
    <r>
      <rPr>
        <b/>
        <sz val="12"/>
        <color theme="1"/>
        <rFont val="Times New Roman"/>
        <family val="1"/>
      </rPr>
      <t>Model: HS 38x6m</t>
    </r>
    <r>
      <rPr>
        <sz val="12"/>
        <color theme="1"/>
        <rFont val="Times New Roman"/>
        <family val="1"/>
      </rPr>
      <t xml:space="preserve">
Dây đầm dùi  rung bê tông hiệu Hoshi
Đường kính đầu dùi 38mm
Chiều dài dây dùi bao gồm cả đầu dùi: 6m</t>
    </r>
  </si>
  <si>
    <r>
      <rPr>
        <b/>
        <sz val="12"/>
        <color theme="1"/>
        <rFont val="Times New Roman"/>
        <family val="1"/>
      </rPr>
      <t>Model: HS 45x5m</t>
    </r>
    <r>
      <rPr>
        <sz val="12"/>
        <color theme="1"/>
        <rFont val="Times New Roman"/>
        <family val="1"/>
      </rPr>
      <t xml:space="preserve">
Dây đầm dùi  rung bê tông hiệu Hoshi
Đường kính đầu dùi 45mm
Chiều dài dây dùi bao gồm cả đầu dùi: 5m</t>
    </r>
  </si>
  <si>
    <r>
      <rPr>
        <b/>
        <sz val="12"/>
        <color theme="1"/>
        <rFont val="Times New Roman"/>
        <family val="1"/>
      </rPr>
      <t>Model: HS 45x6m</t>
    </r>
    <r>
      <rPr>
        <sz val="12"/>
        <color theme="1"/>
        <rFont val="Times New Roman"/>
        <family val="1"/>
      </rPr>
      <t xml:space="preserve">
Dây đầm dùi  rung bê tông hiệu Hoshi
Đường kính đầu dùi 45mm
Chiều dài dây dùi bao gồm cả đầu dùi: 6m</t>
    </r>
  </si>
  <si>
    <r>
      <rPr>
        <b/>
        <sz val="12"/>
        <color theme="1"/>
        <rFont val="Times New Roman"/>
        <family val="1"/>
      </rPr>
      <t>Model: HS 50x5m</t>
    </r>
    <r>
      <rPr>
        <sz val="12"/>
        <color theme="1"/>
        <rFont val="Times New Roman"/>
        <family val="1"/>
      </rPr>
      <t xml:space="preserve">
Dây đầm dùi  rung bê tông hiệu Hoshi
Đường kính đầu dùi 50mm
Chiều dài dây dùi bao gồm cả đầu dùi: 5m</t>
    </r>
  </si>
  <si>
    <r>
      <rPr>
        <b/>
        <sz val="12"/>
        <color theme="1"/>
        <rFont val="Times New Roman"/>
        <family val="1"/>
      </rPr>
      <t>Máy xoa nền Dynamic QM 436</t>
    </r>
    <r>
      <rPr>
        <sz val="12"/>
        <color theme="1"/>
        <rFont val="Times New Roman"/>
        <family val="1"/>
      </rPr>
      <t xml:space="preserve">
Đường kính xoa 915mm
Số lưỡi xoa: 4 lưỡi
Kích thước lưỡi xoa: 355x150x1.6
Tốc độ xoa 70-125
Kích thước 1820x945x980mm</t>
    </r>
  </si>
  <si>
    <r>
      <rPr>
        <b/>
        <sz val="12"/>
        <color theme="1"/>
        <rFont val="Times New Roman"/>
        <family val="1"/>
      </rPr>
      <t>Máy xoa nền Dynamic QM 446</t>
    </r>
    <r>
      <rPr>
        <sz val="12"/>
        <color theme="1"/>
        <rFont val="Times New Roman"/>
        <family val="1"/>
      </rPr>
      <t xml:space="preserve">
Đường kính xoa 1170mm
Số lưỡi xoa: 4 lưỡi
Kích thước lưỡi xoa: 455x155
Tốc độ xoa 70-125
Đồng bộ với máy nổ Honda Gx270 9HP
Kích thước 2080x1250x1020mm</t>
    </r>
  </si>
  <si>
    <r>
      <rPr>
        <b/>
        <sz val="12"/>
        <color theme="1"/>
        <rFont val="Times New Roman"/>
        <family val="1"/>
      </rPr>
      <t>Model: 16" Pre (404x3.5x12x2.5x28x25.4/27) 8 TC</t>
    </r>
    <r>
      <rPr>
        <sz val="12"/>
        <color theme="1"/>
        <rFont val="Times New Roman"/>
        <family val="1"/>
      </rPr>
      <t xml:space="preserve">
Lưỡi cắt bê tông Diamond Star 16"-400mm
Đường kính ngoài lưỡi cắt: 404mm
Kích thước segment: 3.5mm x12mm x2.5mm
Số lượng segment: 28
Lỗ cốt 25.4/27 mm</t>
    </r>
    <r>
      <rPr>
        <sz val="12"/>
        <color theme="1"/>
        <rFont val="Cambria"/>
        <family val="1"/>
      </rPr>
      <t/>
    </r>
  </si>
  <si>
    <r>
      <rPr>
        <b/>
        <sz val="12"/>
        <color theme="1"/>
        <rFont val="Times New Roman"/>
        <family val="1"/>
      </rPr>
      <t>Model: 20" Super (504x4.0x12x3.0x36x25.4/27) 9TC</t>
    </r>
    <r>
      <rPr>
        <sz val="12"/>
        <color theme="1"/>
        <rFont val="Times New Roman"/>
        <family val="1"/>
      </rPr>
      <t xml:space="preserve">
Lưỡi cắt bê tông Diamond Star 20"- 500mm
Đường kính ngoài lưỡi cắt: 504mm
Kích thước segment: 4.0mm x12mm x30mm
Số lượng segment: 36
Lỗ cốt 25.4/27 mm</t>
    </r>
  </si>
  <si>
    <r>
      <rPr>
        <b/>
        <sz val="12"/>
        <color theme="1"/>
        <rFont val="Times New Roman"/>
        <family val="1"/>
      </rPr>
      <t>Model: TH 38x6m</t>
    </r>
    <r>
      <rPr>
        <sz val="12"/>
        <color theme="1"/>
        <rFont val="Times New Roman"/>
        <family val="1"/>
      </rPr>
      <t xml:space="preserve">
Dây đầm dùi rung bê tông hiệu Tín Hưng
Đường kính đầu dùi x chiều dài 38mm x 387mm
Đường kính ruột dùi 10mm
Đường kính vỏ dùi 30mm
Chiều dài dây dùi bao gồm cả đầu dùi: 6m
Trọng lượng 12kg</t>
    </r>
  </si>
  <si>
    <r>
      <rPr>
        <b/>
        <sz val="12"/>
        <color theme="1"/>
        <rFont val="Times New Roman"/>
        <family val="1"/>
      </rPr>
      <t>Model: TH 45x6m</t>
    </r>
    <r>
      <rPr>
        <sz val="12"/>
        <color theme="1"/>
        <rFont val="Times New Roman"/>
        <family val="1"/>
      </rPr>
      <t xml:space="preserve">
Dây đầm dùi rung bê tông hiệu Tín Hưng
Đường kính đầu dùi x chiều dài 45mm x 420mm
Đường kính ruột dùi 10mm
Đường kính vỏ dùi 30mm
Chiều dài dây dùi bao gồm cả đầu dùi: 6m
Trọng lượng 14kg</t>
    </r>
  </si>
  <si>
    <r>
      <rPr>
        <b/>
        <sz val="12"/>
        <color theme="1"/>
        <rFont val="Times New Roman"/>
        <family val="1"/>
      </rPr>
      <t>Model: TH 45x8m</t>
    </r>
    <r>
      <rPr>
        <sz val="12"/>
        <color theme="1"/>
        <rFont val="Times New Roman"/>
        <family val="1"/>
      </rPr>
      <t xml:space="preserve">
Dây đầm dùi rung bê tông hiệu Tín Hưng
Đường kính đầu dùi x chiều dài 45mm x 420mm
Đường kính ruột dùi 10mm
Đường kính vỏ dùi 30mm
Chiều dài dây dùi bao gồm cả đầu dùi: 8m
Trọng lượng 16kg</t>
    </r>
  </si>
  <si>
    <r>
      <rPr>
        <b/>
        <sz val="12"/>
        <color theme="1"/>
        <rFont val="Times New Roman"/>
        <family val="1"/>
      </rPr>
      <t>Model: TH 60x6m</t>
    </r>
    <r>
      <rPr>
        <sz val="12"/>
        <color theme="1"/>
        <rFont val="Times New Roman"/>
        <family val="1"/>
      </rPr>
      <t xml:space="preserve">
Dây đầm dùi rung bê tông hiệu Tín Hưng
Đường kính đầu dùi x chiều dài 60mm x 405mm
Đường kính ruột dùi 12 mm
Đường kính vỏ dùi 32 mm
Chiều dài dây dùi bao gồm cả đầu dùi: 6m
Trọng lượng 20kg</t>
    </r>
  </si>
  <si>
    <r>
      <t xml:space="preserve">Model: ∅35 x 4m
</t>
    </r>
    <r>
      <rPr>
        <sz val="12"/>
        <color theme="1"/>
        <rFont val="Times New Roman"/>
        <family val="1"/>
      </rPr>
      <t>Dây dùi rung bê tông đường kính đầu dùi 35mm.
Chiều dài dây dùi kèm đầu rung: 4m</t>
    </r>
  </si>
  <si>
    <r>
      <t xml:space="preserve">Model: ∅50 x 4m 
</t>
    </r>
    <r>
      <rPr>
        <sz val="12"/>
        <color theme="1"/>
        <rFont val="Times New Roman"/>
        <family val="1"/>
      </rPr>
      <t>Dây dùi rung bê tông đường kính đầu dùi 50mm.
Chiều dài dây dùi kèm đầu rung: 4m</t>
    </r>
  </si>
  <si>
    <r>
      <rPr>
        <b/>
        <sz val="12"/>
        <color theme="1"/>
        <rFont val="Times New Roman"/>
        <family val="1"/>
      </rPr>
      <t>Model: ∅50 x 6m</t>
    </r>
    <r>
      <rPr>
        <sz val="12"/>
        <color theme="1"/>
        <rFont val="Times New Roman"/>
        <family val="1"/>
      </rPr>
      <t xml:space="preserve"> 
Dây dùi rung bê tông đường kính đầu dùi 50mm.
Chiều dài dây dùi kèm đầu rung: 6m</t>
    </r>
  </si>
  <si>
    <r>
      <rPr>
        <b/>
        <sz val="12"/>
        <color theme="1"/>
        <rFont val="Times New Roman"/>
        <family val="1"/>
      </rPr>
      <t>Phụ kiện dùng cho dây dầm đầm dùi FV</t>
    </r>
    <r>
      <rPr>
        <sz val="12"/>
        <color theme="1"/>
        <rFont val="Times New Roman"/>
        <family val="1"/>
      </rPr>
      <t xml:space="preserve">
Đường kính ngoài 30mm 
Đường kính trong 19mm
Chiều dài 121mm  </t>
    </r>
  </si>
  <si>
    <t>SAPPHIRE</t>
  </si>
  <si>
    <t>Model: BT 35  x 1.2m, 800W</t>
  </si>
  <si>
    <t>Máy mài sàn bê tông DMS 250- 3kw/380V</t>
  </si>
  <si>
    <t>Máy mài sàn bê tông DMS 350- 5.5kw/380V</t>
  </si>
  <si>
    <r>
      <rPr>
        <b/>
        <sz val="12"/>
        <color theme="1"/>
        <rFont val="Times New Roman"/>
        <family val="1"/>
      </rPr>
      <t>Model: DY 250</t>
    </r>
    <r>
      <rPr>
        <sz val="12"/>
        <color theme="1"/>
        <rFont val="Times New Roman"/>
        <family val="1"/>
      </rPr>
      <t xml:space="preserve">
Motor Siemens 5.5 Kw/ 380V, Đường bào rộng 250mm x sâu 2-5mm  </t>
    </r>
  </si>
  <si>
    <t>Đầm thước (Cái) VST 900 ( 2 ĐOẠN MÁY VST 900)</t>
  </si>
  <si>
    <r>
      <rPr>
        <b/>
        <sz val="12"/>
        <color theme="1"/>
        <rFont val="Times New Roman"/>
        <family val="1"/>
      </rPr>
      <t xml:space="preserve">Model: VTS 900
</t>
    </r>
    <r>
      <rPr>
        <sz val="12"/>
        <color theme="1"/>
        <rFont val="Times New Roman"/>
        <family val="1"/>
      </rPr>
      <t>Máy đầm thước đồng bộ động cơ Honda GX 270 - 9HP</t>
    </r>
    <r>
      <rPr>
        <b/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Dài 9m</t>
    </r>
  </si>
  <si>
    <r>
      <rPr>
        <b/>
        <sz val="12"/>
        <color theme="1"/>
        <rFont val="Times New Roman"/>
        <family val="1"/>
      </rPr>
      <t xml:space="preserve">Model: G20"Pre (500x4.0x15x3.6x36x50)
</t>
    </r>
    <r>
      <rPr>
        <sz val="12"/>
        <color theme="1"/>
        <rFont val="Times New Roman"/>
        <family val="1"/>
      </rPr>
      <t>Lưỡi cắt đá hiệu Kawa
Đường kính ngoài tính cả segment 500 mm
Kích thước segment: 4.0mm x15mm</t>
    </r>
  </si>
  <si>
    <r>
      <rPr>
        <b/>
        <sz val="12"/>
        <color theme="1"/>
        <rFont val="Times New Roman"/>
        <family val="1"/>
      </rPr>
      <t>Model: G24"Pre (600x4.5x15x3.6x42x50)</t>
    </r>
    <r>
      <rPr>
        <sz val="12"/>
        <color theme="1"/>
        <rFont val="Times New Roman"/>
        <family val="1"/>
      </rPr>
      <t xml:space="preserve">
Lưỡi cắt đá hiệu Kawa
Đường kính ngoài tính cả segment 600 mm
Kích thước segment: 4.5mm x15mm</t>
    </r>
  </si>
  <si>
    <r>
      <rPr>
        <b/>
        <sz val="12"/>
        <color theme="1"/>
        <rFont val="Times New Roman"/>
        <family val="1"/>
      </rPr>
      <t xml:space="preserve">Máy uốn sắt GW 40
</t>
    </r>
    <r>
      <rPr>
        <sz val="12"/>
        <color theme="1"/>
        <rFont val="Times New Roman"/>
        <family val="1"/>
      </rPr>
      <t>Chuyên uốn sắt xây dựng
Motor 3.0kw/380v</t>
    </r>
  </si>
  <si>
    <t>Dao cắt sắt GQ 50
Kích thước 105 x 85 x 27mm</t>
  </si>
  <si>
    <t>Dao cắt sắt GQ 40
Kích thước 85 x 65 x 25mm</t>
  </si>
  <si>
    <r>
      <rPr>
        <b/>
        <sz val="12"/>
        <color theme="1"/>
        <rFont val="Times New Roman"/>
        <family val="1"/>
      </rPr>
      <t>Model: HZR 90</t>
    </r>
    <r>
      <rPr>
        <sz val="12"/>
        <color theme="1"/>
        <rFont val="Times New Roman"/>
        <family val="1"/>
      </rPr>
      <t xml:space="preserve">
Đầm bàn - 90KG - 
Kích thước 1100x500x9500mm 
Đồng bộ với động cơ Honda GX 160-5.5HP</t>
    </r>
  </si>
  <si>
    <r>
      <rPr>
        <b/>
        <sz val="12"/>
        <color theme="1"/>
        <rFont val="Times New Roman"/>
        <family val="1"/>
      </rPr>
      <t>Model: HZR 60</t>
    </r>
    <r>
      <rPr>
        <sz val="12"/>
        <color theme="1"/>
        <rFont val="Times New Roman"/>
        <family val="1"/>
      </rPr>
      <t xml:space="preserve">
Đầm bàn - 60KG  
Kích thước 1070x350x880mm 
Đồng bộ với động cơ Honda GX 160-5.5HP</t>
    </r>
  </si>
  <si>
    <r>
      <rPr>
        <b/>
        <sz val="12"/>
        <color theme="1"/>
        <rFont val="Times New Roman"/>
        <family val="1"/>
      </rPr>
      <t>Model: G14"Pre (364x3.4x15x2.2x24x50)</t>
    </r>
    <r>
      <rPr>
        <sz val="12"/>
        <color theme="1"/>
        <rFont val="Times New Roman"/>
        <family val="1"/>
      </rPr>
      <t xml:space="preserve">
Lưỡi cắt đá hiệu Kawa
Đường kính ngoài tính cả segment 364 mm
Kích thước segment: 3.4 mm x15mm</t>
    </r>
  </si>
  <si>
    <t>Kẽm cuộn</t>
  </si>
  <si>
    <r>
      <rPr>
        <b/>
        <sz val="12"/>
        <color theme="1"/>
        <rFont val="Times New Roman"/>
        <family val="1"/>
      </rPr>
      <t>Model: G16"Pre (414x3.8x15x2.2x24x50)</t>
    </r>
    <r>
      <rPr>
        <sz val="12"/>
        <color theme="1"/>
        <rFont val="Times New Roman"/>
        <family val="1"/>
      </rPr>
      <t xml:space="preserve">
Lưỡi cắt đá hiệu Kawa
Đường kính ngoài tính cả segment  414 mm
Kích thước segment: 3.8 mm x15mm</t>
    </r>
  </si>
  <si>
    <t>OKEY</t>
  </si>
  <si>
    <t>Mâm xoa nền
Màu đen - đường kính 950mm  dày 3mm</t>
  </si>
  <si>
    <t>Mâm xoa nền
Màu đen - đường kính 800mm  dày 3mm</t>
  </si>
  <si>
    <t>MULTIQUIP MQ</t>
  </si>
  <si>
    <t>SAWAFUJI</t>
  </si>
  <si>
    <t>RAY-OU</t>
  </si>
  <si>
    <t>TIKOMAC</t>
  </si>
  <si>
    <r>
      <rPr>
        <b/>
        <sz val="12"/>
        <color theme="1"/>
        <rFont val="Times New Roman"/>
        <family val="1"/>
      </rPr>
      <t>Model: Size 4" (105x30Tx16/20H)</t>
    </r>
    <r>
      <rPr>
        <sz val="12"/>
        <color theme="1"/>
        <rFont val="Times New Roman"/>
        <family val="1"/>
      </rPr>
      <t xml:space="preserve">
∅105mm - 30 răng </t>
    </r>
  </si>
  <si>
    <r>
      <rPr>
        <b/>
        <sz val="12"/>
        <color theme="1"/>
        <rFont val="Times New Roman"/>
        <family val="1"/>
      </rPr>
      <t>Model: Size 4" (105x40Tx16/20H)</t>
    </r>
    <r>
      <rPr>
        <sz val="12"/>
        <color theme="1"/>
        <rFont val="Times New Roman"/>
        <family val="1"/>
      </rPr>
      <t xml:space="preserve">
∅105mm - 40 răng</t>
    </r>
  </si>
  <si>
    <r>
      <rPr>
        <b/>
        <sz val="12"/>
        <color theme="1"/>
        <rFont val="Times New Roman"/>
        <family val="1"/>
      </rPr>
      <t>Model: Size 7" (180x40Tx22/25.4)</t>
    </r>
    <r>
      <rPr>
        <sz val="12"/>
        <color theme="1"/>
        <rFont val="Times New Roman"/>
        <family val="1"/>
      </rPr>
      <t xml:space="preserve">
∅180 mm - 40 răng</t>
    </r>
  </si>
  <si>
    <r>
      <rPr>
        <b/>
        <sz val="12"/>
        <color theme="1"/>
        <rFont val="Times New Roman"/>
        <family val="1"/>
      </rPr>
      <t>Model: Size 7" (180x40Tx22/25.4)</t>
    </r>
    <r>
      <rPr>
        <sz val="12"/>
        <color theme="1"/>
        <rFont val="Times New Roman"/>
        <family val="1"/>
      </rPr>
      <t xml:space="preserve">
∅180 mm - 60 răng</t>
    </r>
  </si>
  <si>
    <r>
      <rPr>
        <b/>
        <sz val="12"/>
        <color theme="1"/>
        <rFont val="Times New Roman"/>
        <family val="1"/>
      </rPr>
      <t>Model: Size 9" (200x40Tx22.2/25.4)</t>
    </r>
    <r>
      <rPr>
        <sz val="12"/>
        <color theme="1"/>
        <rFont val="Times New Roman"/>
        <family val="1"/>
      </rPr>
      <t xml:space="preserve">
∅200 mm - 40 răng</t>
    </r>
  </si>
  <si>
    <r>
      <rPr>
        <b/>
        <sz val="12"/>
        <color theme="1"/>
        <rFont val="Times New Roman"/>
        <family val="1"/>
      </rPr>
      <t>Model: Size 9" (230x40Tx22.2/25.4)</t>
    </r>
    <r>
      <rPr>
        <sz val="12"/>
        <color theme="1"/>
        <rFont val="Times New Roman"/>
        <family val="1"/>
      </rPr>
      <t xml:space="preserve">
∅230 mm - 40 răng</t>
    </r>
  </si>
  <si>
    <r>
      <rPr>
        <b/>
        <sz val="12"/>
        <color theme="1"/>
        <rFont val="Times New Roman"/>
        <family val="1"/>
      </rPr>
      <t>Model: Size 9" (230x40Tx22.2/25.4)</t>
    </r>
    <r>
      <rPr>
        <sz val="12"/>
        <color theme="1"/>
        <rFont val="Times New Roman"/>
        <family val="1"/>
      </rPr>
      <t xml:space="preserve">
∅230 mm - 60 răng</t>
    </r>
  </si>
  <si>
    <r>
      <rPr>
        <b/>
        <sz val="12"/>
        <color theme="1"/>
        <rFont val="Times New Roman"/>
        <family val="1"/>
      </rPr>
      <t>Model: Size 14" (350x40Tx25.4/30)</t>
    </r>
    <r>
      <rPr>
        <sz val="12"/>
        <color theme="1"/>
        <rFont val="Times New Roman"/>
        <family val="1"/>
      </rPr>
      <t xml:space="preserve">
∅350 mm - 40 răng</t>
    </r>
  </si>
  <si>
    <r>
      <rPr>
        <b/>
        <sz val="12"/>
        <color theme="1"/>
        <rFont val="Times New Roman"/>
        <family val="1"/>
      </rPr>
      <t>Model: Size 16" (400x40Tx25.4/30)</t>
    </r>
    <r>
      <rPr>
        <sz val="12"/>
        <color theme="1"/>
        <rFont val="Times New Roman"/>
        <family val="1"/>
      </rPr>
      <t xml:space="preserve">
∅400 mm - 40 răng</t>
    </r>
  </si>
  <si>
    <r>
      <rPr>
        <b/>
        <sz val="12"/>
        <color theme="1"/>
        <rFont val="Times New Roman"/>
        <family val="1"/>
      </rPr>
      <t>Model: Size 20" (505x60Tx25.4/30)</t>
    </r>
    <r>
      <rPr>
        <sz val="12"/>
        <color theme="1"/>
        <rFont val="Times New Roman"/>
        <family val="1"/>
      </rPr>
      <t xml:space="preserve">
∅500 mm - 60 răng</t>
    </r>
  </si>
  <si>
    <t>KUNWOO</t>
  </si>
  <si>
    <r>
      <rPr>
        <b/>
        <sz val="12"/>
        <color theme="1"/>
        <rFont val="Times New Roman"/>
        <family val="1"/>
      </rPr>
      <t xml:space="preserve">Máy cắt sắt xây dựng KMC 25H </t>
    </r>
    <r>
      <rPr>
        <sz val="12"/>
        <color theme="1"/>
        <rFont val="Times New Roman"/>
        <family val="1"/>
      </rPr>
      <t xml:space="preserve">
Công suất 1,9kw, 220V 
Cắt sắt ∅ 25mm</t>
    </r>
  </si>
  <si>
    <r>
      <rPr>
        <b/>
        <sz val="12"/>
        <color theme="1"/>
        <rFont val="Times New Roman"/>
        <family val="1"/>
      </rPr>
      <t>Máy buộc kẽm model WL 400</t>
    </r>
    <r>
      <rPr>
        <sz val="12"/>
        <color theme="1"/>
        <rFont val="Times New Roman"/>
        <family val="1"/>
      </rPr>
      <t xml:space="preserve">
Buộc sắt ∅10-40mm, 
Nặng 7,5kg 
Kích thước: 398mmx150mmx410mm;
Hộp gồm:  Máy buộc kẽm, Pin: 2 Cái, Sạc: 1 Cái, Cuộn kẽm: 4 cuộn, Kìm: 1 cái</t>
    </r>
  </si>
  <si>
    <t>CHADY</t>
  </si>
  <si>
    <r>
      <rPr>
        <b/>
        <sz val="12"/>
        <color theme="1"/>
        <rFont val="Times New Roman"/>
        <family val="1"/>
      </rPr>
      <t>Motor đầm dùi model ZN 50HB</t>
    </r>
    <r>
      <rPr>
        <sz val="12"/>
        <color theme="1"/>
        <rFont val="Times New Roman"/>
        <family val="1"/>
      </rPr>
      <t xml:space="preserve">
Công suất 1.5kw - 220V</t>
    </r>
  </si>
  <si>
    <r>
      <rPr>
        <b/>
        <sz val="12"/>
        <color theme="1"/>
        <rFont val="Times New Roman"/>
        <family val="1"/>
      </rPr>
      <t>Motor đầm dùi model ZN 50P</t>
    </r>
    <r>
      <rPr>
        <sz val="12"/>
        <color theme="1"/>
        <rFont val="Times New Roman"/>
        <family val="1"/>
      </rPr>
      <t xml:space="preserve">
Cống suất 1.1kw - 220V</t>
    </r>
  </si>
  <si>
    <r>
      <rPr>
        <b/>
        <sz val="12"/>
        <color theme="1"/>
        <rFont val="Times New Roman"/>
        <family val="1"/>
      </rPr>
      <t>Motor đầm dùi model ZN 50P</t>
    </r>
    <r>
      <rPr>
        <sz val="12"/>
        <color theme="1"/>
        <rFont val="Times New Roman"/>
        <family val="1"/>
      </rPr>
      <t xml:space="preserve">
Công suất 1.5kw - 220V</t>
    </r>
  </si>
  <si>
    <r>
      <rPr>
        <b/>
        <sz val="12"/>
        <color theme="1"/>
        <rFont val="Times New Roman"/>
        <family val="1"/>
      </rPr>
      <t>Motor đầm dùi model ZN 70P</t>
    </r>
    <r>
      <rPr>
        <sz val="12"/>
        <color theme="1"/>
        <rFont val="Times New Roman"/>
        <family val="1"/>
      </rPr>
      <t xml:space="preserve">
Công suất 2.2kw - 220V</t>
    </r>
  </si>
  <si>
    <r>
      <rPr>
        <b/>
        <sz val="12"/>
        <color theme="1"/>
        <rFont val="Times New Roman"/>
        <family val="1"/>
      </rPr>
      <t>Motor đầm dùi model ZN 5P</t>
    </r>
    <r>
      <rPr>
        <sz val="12"/>
        <color theme="1"/>
        <rFont val="Times New Roman"/>
        <family val="1"/>
      </rPr>
      <t xml:space="preserve">
Công suất 1.5kw - 220V</t>
    </r>
  </si>
  <si>
    <t>KHÔNG THƯƠNG HIỆU</t>
  </si>
  <si>
    <r>
      <rPr>
        <b/>
        <sz val="12"/>
        <color theme="1"/>
        <rFont val="Times New Roman"/>
        <family val="1"/>
      </rPr>
      <t>Motor đầm dùi model ZN 5P</t>
    </r>
    <r>
      <rPr>
        <sz val="12"/>
        <color theme="1"/>
        <rFont val="Times New Roman"/>
        <family val="1"/>
      </rPr>
      <t xml:space="preserve">
Công suất  1.5kw - 380V</t>
    </r>
  </si>
  <si>
    <r>
      <rPr>
        <b/>
        <sz val="12"/>
        <color theme="1"/>
        <rFont val="Times New Roman"/>
        <family val="1"/>
      </rPr>
      <t>Motor đầm dùi model ZN 7P</t>
    </r>
    <r>
      <rPr>
        <sz val="12"/>
        <color theme="1"/>
        <rFont val="Times New Roman"/>
        <family val="1"/>
      </rPr>
      <t xml:space="preserve">
Cống suất 2.25kw - 380V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</si>
</sst>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Cambria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 applyFill="1"/>
    <xf numFmtId="164" fontId="3" fillId="0" borderId="0" xfId="1" applyNumberFormat="1" applyFont="1" applyFill="1"/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Fill="1" applyAlignment="1">
      <alignment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40" fontId="5" fillId="0" borderId="5" xfId="0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38" fontId="5" fillId="0" borderId="5" xfId="0" applyNumberFormat="1" applyFont="1" applyFill="1" applyBorder="1" applyAlignment="1">
      <alignment horizontal="right" vertical="center"/>
    </xf>
    <xf numFmtId="0" fontId="4" fillId="0" borderId="5" xfId="0" quotePrefix="1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40" fontId="4" fillId="0" borderId="5" xfId="0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9" fillId="0" borderId="5" xfId="0" applyFont="1" applyFill="1" applyBorder="1"/>
    <xf numFmtId="40" fontId="9" fillId="0" borderId="5" xfId="0" applyNumberFormat="1" applyFont="1" applyFill="1" applyBorder="1"/>
    <xf numFmtId="164" fontId="9" fillId="0" borderId="5" xfId="1" applyNumberFormat="1" applyFont="1" applyFill="1" applyBorder="1"/>
    <xf numFmtId="38" fontId="9" fillId="0" borderId="5" xfId="0" applyNumberFormat="1" applyFont="1" applyFill="1" applyBorder="1"/>
    <xf numFmtId="0" fontId="4" fillId="0" borderId="5" xfId="0" applyFont="1" applyFill="1" applyBorder="1" applyAlignment="1">
      <alignment horizontal="center" vertical="center"/>
    </xf>
    <xf numFmtId="40" fontId="5" fillId="0" borderId="5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38" fontId="7" fillId="0" borderId="2" xfId="0" applyNumberFormat="1" applyFont="1" applyFill="1" applyBorder="1" applyAlignment="1">
      <alignment horizontal="center" vertical="center" wrapText="1"/>
    </xf>
    <xf numFmtId="38" fontId="7" fillId="0" borderId="3" xfId="0" applyNumberFormat="1" applyFont="1" applyFill="1" applyBorder="1" applyAlignment="1">
      <alignment horizontal="center" vertical="center" wrapText="1"/>
    </xf>
    <xf numFmtId="38" fontId="7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tabSelected="1" topLeftCell="A31" zoomScaleNormal="100" workbookViewId="0">
      <selection activeCell="P103" sqref="P103"/>
    </sheetView>
  </sheetViews>
  <sheetFormatPr defaultRowHeight="13.8" x14ac:dyDescent="0.25"/>
  <cols>
    <col min="1" max="1" width="7.5546875" style="1" customWidth="1"/>
    <col min="2" max="2" width="32.6640625" style="5" customWidth="1"/>
    <col min="3" max="3" width="8.88671875" style="1" customWidth="1"/>
    <col min="4" max="4" width="18.109375" style="1" customWidth="1"/>
    <col min="5" max="5" width="47.109375" style="1" customWidth="1"/>
    <col min="6" max="6" width="15.33203125" style="1" customWidth="1"/>
    <col min="7" max="8" width="13.88671875" style="1" customWidth="1"/>
    <col min="9" max="9" width="13.109375" style="1" customWidth="1"/>
    <col min="10" max="10" width="13.88671875" style="2" customWidth="1"/>
    <col min="11" max="11" width="19.109375" style="1" customWidth="1"/>
    <col min="12" max="12" width="16.88671875" style="5" customWidth="1"/>
    <col min="13" max="13" width="15.44140625" style="5" bestFit="1" customWidth="1"/>
    <col min="14" max="261" width="9.109375" style="1"/>
    <col min="262" max="262" width="39.33203125" style="1" customWidth="1"/>
    <col min="263" max="263" width="7" style="1" customWidth="1"/>
    <col min="264" max="264" width="9" style="1" customWidth="1"/>
    <col min="265" max="266" width="11.6640625" style="1" customWidth="1"/>
    <col min="267" max="267" width="21.5546875" style="1" customWidth="1"/>
    <col min="268" max="268" width="16.109375" style="1" customWidth="1"/>
    <col min="269" max="517" width="9.109375" style="1"/>
    <col min="518" max="518" width="39.33203125" style="1" customWidth="1"/>
    <col min="519" max="519" width="7" style="1" customWidth="1"/>
    <col min="520" max="520" width="9" style="1" customWidth="1"/>
    <col min="521" max="522" width="11.6640625" style="1" customWidth="1"/>
    <col min="523" max="523" width="21.5546875" style="1" customWidth="1"/>
    <col min="524" max="524" width="16.109375" style="1" customWidth="1"/>
    <col min="525" max="773" width="9.109375" style="1"/>
    <col min="774" max="774" width="39.33203125" style="1" customWidth="1"/>
    <col min="775" max="775" width="7" style="1" customWidth="1"/>
    <col min="776" max="776" width="9" style="1" customWidth="1"/>
    <col min="777" max="778" width="11.6640625" style="1" customWidth="1"/>
    <col min="779" max="779" width="21.5546875" style="1" customWidth="1"/>
    <col min="780" max="780" width="16.109375" style="1" customWidth="1"/>
    <col min="781" max="1029" width="9.109375" style="1"/>
    <col min="1030" max="1030" width="39.33203125" style="1" customWidth="1"/>
    <col min="1031" max="1031" width="7" style="1" customWidth="1"/>
    <col min="1032" max="1032" width="9" style="1" customWidth="1"/>
    <col min="1033" max="1034" width="11.6640625" style="1" customWidth="1"/>
    <col min="1035" max="1035" width="21.5546875" style="1" customWidth="1"/>
    <col min="1036" max="1036" width="16.109375" style="1" customWidth="1"/>
    <col min="1037" max="1285" width="9.109375" style="1"/>
    <col min="1286" max="1286" width="39.33203125" style="1" customWidth="1"/>
    <col min="1287" max="1287" width="7" style="1" customWidth="1"/>
    <col min="1288" max="1288" width="9" style="1" customWidth="1"/>
    <col min="1289" max="1290" width="11.6640625" style="1" customWidth="1"/>
    <col min="1291" max="1291" width="21.5546875" style="1" customWidth="1"/>
    <col min="1292" max="1292" width="16.109375" style="1" customWidth="1"/>
    <col min="1293" max="1541" width="9.109375" style="1"/>
    <col min="1542" max="1542" width="39.33203125" style="1" customWidth="1"/>
    <col min="1543" max="1543" width="7" style="1" customWidth="1"/>
    <col min="1544" max="1544" width="9" style="1" customWidth="1"/>
    <col min="1545" max="1546" width="11.6640625" style="1" customWidth="1"/>
    <col min="1547" max="1547" width="21.5546875" style="1" customWidth="1"/>
    <col min="1548" max="1548" width="16.109375" style="1" customWidth="1"/>
    <col min="1549" max="1797" width="9.109375" style="1"/>
    <col min="1798" max="1798" width="39.33203125" style="1" customWidth="1"/>
    <col min="1799" max="1799" width="7" style="1" customWidth="1"/>
    <col min="1800" max="1800" width="9" style="1" customWidth="1"/>
    <col min="1801" max="1802" width="11.6640625" style="1" customWidth="1"/>
    <col min="1803" max="1803" width="21.5546875" style="1" customWidth="1"/>
    <col min="1804" max="1804" width="16.109375" style="1" customWidth="1"/>
    <col min="1805" max="2053" width="9.109375" style="1"/>
    <col min="2054" max="2054" width="39.33203125" style="1" customWidth="1"/>
    <col min="2055" max="2055" width="7" style="1" customWidth="1"/>
    <col min="2056" max="2056" width="9" style="1" customWidth="1"/>
    <col min="2057" max="2058" width="11.6640625" style="1" customWidth="1"/>
    <col min="2059" max="2059" width="21.5546875" style="1" customWidth="1"/>
    <col min="2060" max="2060" width="16.109375" style="1" customWidth="1"/>
    <col min="2061" max="2309" width="9.109375" style="1"/>
    <col min="2310" max="2310" width="39.33203125" style="1" customWidth="1"/>
    <col min="2311" max="2311" width="7" style="1" customWidth="1"/>
    <col min="2312" max="2312" width="9" style="1" customWidth="1"/>
    <col min="2313" max="2314" width="11.6640625" style="1" customWidth="1"/>
    <col min="2315" max="2315" width="21.5546875" style="1" customWidth="1"/>
    <col min="2316" max="2316" width="16.109375" style="1" customWidth="1"/>
    <col min="2317" max="2565" width="9.109375" style="1"/>
    <col min="2566" max="2566" width="39.33203125" style="1" customWidth="1"/>
    <col min="2567" max="2567" width="7" style="1" customWidth="1"/>
    <col min="2568" max="2568" width="9" style="1" customWidth="1"/>
    <col min="2569" max="2570" width="11.6640625" style="1" customWidth="1"/>
    <col min="2571" max="2571" width="21.5546875" style="1" customWidth="1"/>
    <col min="2572" max="2572" width="16.109375" style="1" customWidth="1"/>
    <col min="2573" max="2821" width="9.109375" style="1"/>
    <col min="2822" max="2822" width="39.33203125" style="1" customWidth="1"/>
    <col min="2823" max="2823" width="7" style="1" customWidth="1"/>
    <col min="2824" max="2824" width="9" style="1" customWidth="1"/>
    <col min="2825" max="2826" width="11.6640625" style="1" customWidth="1"/>
    <col min="2827" max="2827" width="21.5546875" style="1" customWidth="1"/>
    <col min="2828" max="2828" width="16.109375" style="1" customWidth="1"/>
    <col min="2829" max="3077" width="9.109375" style="1"/>
    <col min="3078" max="3078" width="39.33203125" style="1" customWidth="1"/>
    <col min="3079" max="3079" width="7" style="1" customWidth="1"/>
    <col min="3080" max="3080" width="9" style="1" customWidth="1"/>
    <col min="3081" max="3082" width="11.6640625" style="1" customWidth="1"/>
    <col min="3083" max="3083" width="21.5546875" style="1" customWidth="1"/>
    <col min="3084" max="3084" width="16.109375" style="1" customWidth="1"/>
    <col min="3085" max="3333" width="9.109375" style="1"/>
    <col min="3334" max="3334" width="39.33203125" style="1" customWidth="1"/>
    <col min="3335" max="3335" width="7" style="1" customWidth="1"/>
    <col min="3336" max="3336" width="9" style="1" customWidth="1"/>
    <col min="3337" max="3338" width="11.6640625" style="1" customWidth="1"/>
    <col min="3339" max="3339" width="21.5546875" style="1" customWidth="1"/>
    <col min="3340" max="3340" width="16.109375" style="1" customWidth="1"/>
    <col min="3341" max="3589" width="9.109375" style="1"/>
    <col min="3590" max="3590" width="39.33203125" style="1" customWidth="1"/>
    <col min="3591" max="3591" width="7" style="1" customWidth="1"/>
    <col min="3592" max="3592" width="9" style="1" customWidth="1"/>
    <col min="3593" max="3594" width="11.6640625" style="1" customWidth="1"/>
    <col min="3595" max="3595" width="21.5546875" style="1" customWidth="1"/>
    <col min="3596" max="3596" width="16.109375" style="1" customWidth="1"/>
    <col min="3597" max="3845" width="9.109375" style="1"/>
    <col min="3846" max="3846" width="39.33203125" style="1" customWidth="1"/>
    <col min="3847" max="3847" width="7" style="1" customWidth="1"/>
    <col min="3848" max="3848" width="9" style="1" customWidth="1"/>
    <col min="3849" max="3850" width="11.6640625" style="1" customWidth="1"/>
    <col min="3851" max="3851" width="21.5546875" style="1" customWidth="1"/>
    <col min="3852" max="3852" width="16.109375" style="1" customWidth="1"/>
    <col min="3853" max="4101" width="9.109375" style="1"/>
    <col min="4102" max="4102" width="39.33203125" style="1" customWidth="1"/>
    <col min="4103" max="4103" width="7" style="1" customWidth="1"/>
    <col min="4104" max="4104" width="9" style="1" customWidth="1"/>
    <col min="4105" max="4106" width="11.6640625" style="1" customWidth="1"/>
    <col min="4107" max="4107" width="21.5546875" style="1" customWidth="1"/>
    <col min="4108" max="4108" width="16.109375" style="1" customWidth="1"/>
    <col min="4109" max="4357" width="9.109375" style="1"/>
    <col min="4358" max="4358" width="39.33203125" style="1" customWidth="1"/>
    <col min="4359" max="4359" width="7" style="1" customWidth="1"/>
    <col min="4360" max="4360" width="9" style="1" customWidth="1"/>
    <col min="4361" max="4362" width="11.6640625" style="1" customWidth="1"/>
    <col min="4363" max="4363" width="21.5546875" style="1" customWidth="1"/>
    <col min="4364" max="4364" width="16.109375" style="1" customWidth="1"/>
    <col min="4365" max="4613" width="9.109375" style="1"/>
    <col min="4614" max="4614" width="39.33203125" style="1" customWidth="1"/>
    <col min="4615" max="4615" width="7" style="1" customWidth="1"/>
    <col min="4616" max="4616" width="9" style="1" customWidth="1"/>
    <col min="4617" max="4618" width="11.6640625" style="1" customWidth="1"/>
    <col min="4619" max="4619" width="21.5546875" style="1" customWidth="1"/>
    <col min="4620" max="4620" width="16.109375" style="1" customWidth="1"/>
    <col min="4621" max="4869" width="9.109375" style="1"/>
    <col min="4870" max="4870" width="39.33203125" style="1" customWidth="1"/>
    <col min="4871" max="4871" width="7" style="1" customWidth="1"/>
    <col min="4872" max="4872" width="9" style="1" customWidth="1"/>
    <col min="4873" max="4874" width="11.6640625" style="1" customWidth="1"/>
    <col min="4875" max="4875" width="21.5546875" style="1" customWidth="1"/>
    <col min="4876" max="4876" width="16.109375" style="1" customWidth="1"/>
    <col min="4877" max="5125" width="9.109375" style="1"/>
    <col min="5126" max="5126" width="39.33203125" style="1" customWidth="1"/>
    <col min="5127" max="5127" width="7" style="1" customWidth="1"/>
    <col min="5128" max="5128" width="9" style="1" customWidth="1"/>
    <col min="5129" max="5130" width="11.6640625" style="1" customWidth="1"/>
    <col min="5131" max="5131" width="21.5546875" style="1" customWidth="1"/>
    <col min="5132" max="5132" width="16.109375" style="1" customWidth="1"/>
    <col min="5133" max="5381" width="9.109375" style="1"/>
    <col min="5382" max="5382" width="39.33203125" style="1" customWidth="1"/>
    <col min="5383" max="5383" width="7" style="1" customWidth="1"/>
    <col min="5384" max="5384" width="9" style="1" customWidth="1"/>
    <col min="5385" max="5386" width="11.6640625" style="1" customWidth="1"/>
    <col min="5387" max="5387" width="21.5546875" style="1" customWidth="1"/>
    <col min="5388" max="5388" width="16.109375" style="1" customWidth="1"/>
    <col min="5389" max="5637" width="9.109375" style="1"/>
    <col min="5638" max="5638" width="39.33203125" style="1" customWidth="1"/>
    <col min="5639" max="5639" width="7" style="1" customWidth="1"/>
    <col min="5640" max="5640" width="9" style="1" customWidth="1"/>
    <col min="5641" max="5642" width="11.6640625" style="1" customWidth="1"/>
    <col min="5643" max="5643" width="21.5546875" style="1" customWidth="1"/>
    <col min="5644" max="5644" width="16.109375" style="1" customWidth="1"/>
    <col min="5645" max="5893" width="9.109375" style="1"/>
    <col min="5894" max="5894" width="39.33203125" style="1" customWidth="1"/>
    <col min="5895" max="5895" width="7" style="1" customWidth="1"/>
    <col min="5896" max="5896" width="9" style="1" customWidth="1"/>
    <col min="5897" max="5898" width="11.6640625" style="1" customWidth="1"/>
    <col min="5899" max="5899" width="21.5546875" style="1" customWidth="1"/>
    <col min="5900" max="5900" width="16.109375" style="1" customWidth="1"/>
    <col min="5901" max="6149" width="9.109375" style="1"/>
    <col min="6150" max="6150" width="39.33203125" style="1" customWidth="1"/>
    <col min="6151" max="6151" width="7" style="1" customWidth="1"/>
    <col min="6152" max="6152" width="9" style="1" customWidth="1"/>
    <col min="6153" max="6154" width="11.6640625" style="1" customWidth="1"/>
    <col min="6155" max="6155" width="21.5546875" style="1" customWidth="1"/>
    <col min="6156" max="6156" width="16.109375" style="1" customWidth="1"/>
    <col min="6157" max="6405" width="9.109375" style="1"/>
    <col min="6406" max="6406" width="39.33203125" style="1" customWidth="1"/>
    <col min="6407" max="6407" width="7" style="1" customWidth="1"/>
    <col min="6408" max="6408" width="9" style="1" customWidth="1"/>
    <col min="6409" max="6410" width="11.6640625" style="1" customWidth="1"/>
    <col min="6411" max="6411" width="21.5546875" style="1" customWidth="1"/>
    <col min="6412" max="6412" width="16.109375" style="1" customWidth="1"/>
    <col min="6413" max="6661" width="9.109375" style="1"/>
    <col min="6662" max="6662" width="39.33203125" style="1" customWidth="1"/>
    <col min="6663" max="6663" width="7" style="1" customWidth="1"/>
    <col min="6664" max="6664" width="9" style="1" customWidth="1"/>
    <col min="6665" max="6666" width="11.6640625" style="1" customWidth="1"/>
    <col min="6667" max="6667" width="21.5546875" style="1" customWidth="1"/>
    <col min="6668" max="6668" width="16.109375" style="1" customWidth="1"/>
    <col min="6669" max="6917" width="9.109375" style="1"/>
    <col min="6918" max="6918" width="39.33203125" style="1" customWidth="1"/>
    <col min="6919" max="6919" width="7" style="1" customWidth="1"/>
    <col min="6920" max="6920" width="9" style="1" customWidth="1"/>
    <col min="6921" max="6922" width="11.6640625" style="1" customWidth="1"/>
    <col min="6923" max="6923" width="21.5546875" style="1" customWidth="1"/>
    <col min="6924" max="6924" width="16.109375" style="1" customWidth="1"/>
    <col min="6925" max="7173" width="9.109375" style="1"/>
    <col min="7174" max="7174" width="39.33203125" style="1" customWidth="1"/>
    <col min="7175" max="7175" width="7" style="1" customWidth="1"/>
    <col min="7176" max="7176" width="9" style="1" customWidth="1"/>
    <col min="7177" max="7178" width="11.6640625" style="1" customWidth="1"/>
    <col min="7179" max="7179" width="21.5546875" style="1" customWidth="1"/>
    <col min="7180" max="7180" width="16.109375" style="1" customWidth="1"/>
    <col min="7181" max="7429" width="9.109375" style="1"/>
    <col min="7430" max="7430" width="39.33203125" style="1" customWidth="1"/>
    <col min="7431" max="7431" width="7" style="1" customWidth="1"/>
    <col min="7432" max="7432" width="9" style="1" customWidth="1"/>
    <col min="7433" max="7434" width="11.6640625" style="1" customWidth="1"/>
    <col min="7435" max="7435" width="21.5546875" style="1" customWidth="1"/>
    <col min="7436" max="7436" width="16.109375" style="1" customWidth="1"/>
    <col min="7437" max="7685" width="9.109375" style="1"/>
    <col min="7686" max="7686" width="39.33203125" style="1" customWidth="1"/>
    <col min="7687" max="7687" width="7" style="1" customWidth="1"/>
    <col min="7688" max="7688" width="9" style="1" customWidth="1"/>
    <col min="7689" max="7690" width="11.6640625" style="1" customWidth="1"/>
    <col min="7691" max="7691" width="21.5546875" style="1" customWidth="1"/>
    <col min="7692" max="7692" width="16.109375" style="1" customWidth="1"/>
    <col min="7693" max="7941" width="9.109375" style="1"/>
    <col min="7942" max="7942" width="39.33203125" style="1" customWidth="1"/>
    <col min="7943" max="7943" width="7" style="1" customWidth="1"/>
    <col min="7944" max="7944" width="9" style="1" customWidth="1"/>
    <col min="7945" max="7946" width="11.6640625" style="1" customWidth="1"/>
    <col min="7947" max="7947" width="21.5546875" style="1" customWidth="1"/>
    <col min="7948" max="7948" width="16.109375" style="1" customWidth="1"/>
    <col min="7949" max="8197" width="9.109375" style="1"/>
    <col min="8198" max="8198" width="39.33203125" style="1" customWidth="1"/>
    <col min="8199" max="8199" width="7" style="1" customWidth="1"/>
    <col min="8200" max="8200" width="9" style="1" customWidth="1"/>
    <col min="8201" max="8202" width="11.6640625" style="1" customWidth="1"/>
    <col min="8203" max="8203" width="21.5546875" style="1" customWidth="1"/>
    <col min="8204" max="8204" width="16.109375" style="1" customWidth="1"/>
    <col min="8205" max="8453" width="9.109375" style="1"/>
    <col min="8454" max="8454" width="39.33203125" style="1" customWidth="1"/>
    <col min="8455" max="8455" width="7" style="1" customWidth="1"/>
    <col min="8456" max="8456" width="9" style="1" customWidth="1"/>
    <col min="8457" max="8458" width="11.6640625" style="1" customWidth="1"/>
    <col min="8459" max="8459" width="21.5546875" style="1" customWidth="1"/>
    <col min="8460" max="8460" width="16.109375" style="1" customWidth="1"/>
    <col min="8461" max="8709" width="9.109375" style="1"/>
    <col min="8710" max="8710" width="39.33203125" style="1" customWidth="1"/>
    <col min="8711" max="8711" width="7" style="1" customWidth="1"/>
    <col min="8712" max="8712" width="9" style="1" customWidth="1"/>
    <col min="8713" max="8714" width="11.6640625" style="1" customWidth="1"/>
    <col min="8715" max="8715" width="21.5546875" style="1" customWidth="1"/>
    <col min="8716" max="8716" width="16.109375" style="1" customWidth="1"/>
    <col min="8717" max="8965" width="9.109375" style="1"/>
    <col min="8966" max="8966" width="39.33203125" style="1" customWidth="1"/>
    <col min="8967" max="8967" width="7" style="1" customWidth="1"/>
    <col min="8968" max="8968" width="9" style="1" customWidth="1"/>
    <col min="8969" max="8970" width="11.6640625" style="1" customWidth="1"/>
    <col min="8971" max="8971" width="21.5546875" style="1" customWidth="1"/>
    <col min="8972" max="8972" width="16.109375" style="1" customWidth="1"/>
    <col min="8973" max="9221" width="9.109375" style="1"/>
    <col min="9222" max="9222" width="39.33203125" style="1" customWidth="1"/>
    <col min="9223" max="9223" width="7" style="1" customWidth="1"/>
    <col min="9224" max="9224" width="9" style="1" customWidth="1"/>
    <col min="9225" max="9226" width="11.6640625" style="1" customWidth="1"/>
    <col min="9227" max="9227" width="21.5546875" style="1" customWidth="1"/>
    <col min="9228" max="9228" width="16.109375" style="1" customWidth="1"/>
    <col min="9229" max="9477" width="9.109375" style="1"/>
    <col min="9478" max="9478" width="39.33203125" style="1" customWidth="1"/>
    <col min="9479" max="9479" width="7" style="1" customWidth="1"/>
    <col min="9480" max="9480" width="9" style="1" customWidth="1"/>
    <col min="9481" max="9482" width="11.6640625" style="1" customWidth="1"/>
    <col min="9483" max="9483" width="21.5546875" style="1" customWidth="1"/>
    <col min="9484" max="9484" width="16.109375" style="1" customWidth="1"/>
    <col min="9485" max="9733" width="9.109375" style="1"/>
    <col min="9734" max="9734" width="39.33203125" style="1" customWidth="1"/>
    <col min="9735" max="9735" width="7" style="1" customWidth="1"/>
    <col min="9736" max="9736" width="9" style="1" customWidth="1"/>
    <col min="9737" max="9738" width="11.6640625" style="1" customWidth="1"/>
    <col min="9739" max="9739" width="21.5546875" style="1" customWidth="1"/>
    <col min="9740" max="9740" width="16.109375" style="1" customWidth="1"/>
    <col min="9741" max="9989" width="9.109375" style="1"/>
    <col min="9990" max="9990" width="39.33203125" style="1" customWidth="1"/>
    <col min="9991" max="9991" width="7" style="1" customWidth="1"/>
    <col min="9992" max="9992" width="9" style="1" customWidth="1"/>
    <col min="9993" max="9994" width="11.6640625" style="1" customWidth="1"/>
    <col min="9995" max="9995" width="21.5546875" style="1" customWidth="1"/>
    <col min="9996" max="9996" width="16.109375" style="1" customWidth="1"/>
    <col min="9997" max="10245" width="9.109375" style="1"/>
    <col min="10246" max="10246" width="39.33203125" style="1" customWidth="1"/>
    <col min="10247" max="10247" width="7" style="1" customWidth="1"/>
    <col min="10248" max="10248" width="9" style="1" customWidth="1"/>
    <col min="10249" max="10250" width="11.6640625" style="1" customWidth="1"/>
    <col min="10251" max="10251" width="21.5546875" style="1" customWidth="1"/>
    <col min="10252" max="10252" width="16.109375" style="1" customWidth="1"/>
    <col min="10253" max="10501" width="9.109375" style="1"/>
    <col min="10502" max="10502" width="39.33203125" style="1" customWidth="1"/>
    <col min="10503" max="10503" width="7" style="1" customWidth="1"/>
    <col min="10504" max="10504" width="9" style="1" customWidth="1"/>
    <col min="10505" max="10506" width="11.6640625" style="1" customWidth="1"/>
    <col min="10507" max="10507" width="21.5546875" style="1" customWidth="1"/>
    <col min="10508" max="10508" width="16.109375" style="1" customWidth="1"/>
    <col min="10509" max="10757" width="9.109375" style="1"/>
    <col min="10758" max="10758" width="39.33203125" style="1" customWidth="1"/>
    <col min="10759" max="10759" width="7" style="1" customWidth="1"/>
    <col min="10760" max="10760" width="9" style="1" customWidth="1"/>
    <col min="10761" max="10762" width="11.6640625" style="1" customWidth="1"/>
    <col min="10763" max="10763" width="21.5546875" style="1" customWidth="1"/>
    <col min="10764" max="10764" width="16.109375" style="1" customWidth="1"/>
    <col min="10765" max="11013" width="9.109375" style="1"/>
    <col min="11014" max="11014" width="39.33203125" style="1" customWidth="1"/>
    <col min="11015" max="11015" width="7" style="1" customWidth="1"/>
    <col min="11016" max="11016" width="9" style="1" customWidth="1"/>
    <col min="11017" max="11018" width="11.6640625" style="1" customWidth="1"/>
    <col min="11019" max="11019" width="21.5546875" style="1" customWidth="1"/>
    <col min="11020" max="11020" width="16.109375" style="1" customWidth="1"/>
    <col min="11021" max="11269" width="9.109375" style="1"/>
    <col min="11270" max="11270" width="39.33203125" style="1" customWidth="1"/>
    <col min="11271" max="11271" width="7" style="1" customWidth="1"/>
    <col min="11272" max="11272" width="9" style="1" customWidth="1"/>
    <col min="11273" max="11274" width="11.6640625" style="1" customWidth="1"/>
    <col min="11275" max="11275" width="21.5546875" style="1" customWidth="1"/>
    <col min="11276" max="11276" width="16.109375" style="1" customWidth="1"/>
    <col min="11277" max="11525" width="9.109375" style="1"/>
    <col min="11526" max="11526" width="39.33203125" style="1" customWidth="1"/>
    <col min="11527" max="11527" width="7" style="1" customWidth="1"/>
    <col min="11528" max="11528" width="9" style="1" customWidth="1"/>
    <col min="11529" max="11530" width="11.6640625" style="1" customWidth="1"/>
    <col min="11531" max="11531" width="21.5546875" style="1" customWidth="1"/>
    <col min="11532" max="11532" width="16.109375" style="1" customWidth="1"/>
    <col min="11533" max="11781" width="9.109375" style="1"/>
    <col min="11782" max="11782" width="39.33203125" style="1" customWidth="1"/>
    <col min="11783" max="11783" width="7" style="1" customWidth="1"/>
    <col min="11784" max="11784" width="9" style="1" customWidth="1"/>
    <col min="11785" max="11786" width="11.6640625" style="1" customWidth="1"/>
    <col min="11787" max="11787" width="21.5546875" style="1" customWidth="1"/>
    <col min="11788" max="11788" width="16.109375" style="1" customWidth="1"/>
    <col min="11789" max="12037" width="9.109375" style="1"/>
    <col min="12038" max="12038" width="39.33203125" style="1" customWidth="1"/>
    <col min="12039" max="12039" width="7" style="1" customWidth="1"/>
    <col min="12040" max="12040" width="9" style="1" customWidth="1"/>
    <col min="12041" max="12042" width="11.6640625" style="1" customWidth="1"/>
    <col min="12043" max="12043" width="21.5546875" style="1" customWidth="1"/>
    <col min="12044" max="12044" width="16.109375" style="1" customWidth="1"/>
    <col min="12045" max="12293" width="9.109375" style="1"/>
    <col min="12294" max="12294" width="39.33203125" style="1" customWidth="1"/>
    <col min="12295" max="12295" width="7" style="1" customWidth="1"/>
    <col min="12296" max="12296" width="9" style="1" customWidth="1"/>
    <col min="12297" max="12298" width="11.6640625" style="1" customWidth="1"/>
    <col min="12299" max="12299" width="21.5546875" style="1" customWidth="1"/>
    <col min="12300" max="12300" width="16.109375" style="1" customWidth="1"/>
    <col min="12301" max="12549" width="9.109375" style="1"/>
    <col min="12550" max="12550" width="39.33203125" style="1" customWidth="1"/>
    <col min="12551" max="12551" width="7" style="1" customWidth="1"/>
    <col min="12552" max="12552" width="9" style="1" customWidth="1"/>
    <col min="12553" max="12554" width="11.6640625" style="1" customWidth="1"/>
    <col min="12555" max="12555" width="21.5546875" style="1" customWidth="1"/>
    <col min="12556" max="12556" width="16.109375" style="1" customWidth="1"/>
    <col min="12557" max="12805" width="9.109375" style="1"/>
    <col min="12806" max="12806" width="39.33203125" style="1" customWidth="1"/>
    <col min="12807" max="12807" width="7" style="1" customWidth="1"/>
    <col min="12808" max="12808" width="9" style="1" customWidth="1"/>
    <col min="12809" max="12810" width="11.6640625" style="1" customWidth="1"/>
    <col min="12811" max="12811" width="21.5546875" style="1" customWidth="1"/>
    <col min="12812" max="12812" width="16.109375" style="1" customWidth="1"/>
    <col min="12813" max="13061" width="9.109375" style="1"/>
    <col min="13062" max="13062" width="39.33203125" style="1" customWidth="1"/>
    <col min="13063" max="13063" width="7" style="1" customWidth="1"/>
    <col min="13064" max="13064" width="9" style="1" customWidth="1"/>
    <col min="13065" max="13066" width="11.6640625" style="1" customWidth="1"/>
    <col min="13067" max="13067" width="21.5546875" style="1" customWidth="1"/>
    <col min="13068" max="13068" width="16.109375" style="1" customWidth="1"/>
    <col min="13069" max="13317" width="9.109375" style="1"/>
    <col min="13318" max="13318" width="39.33203125" style="1" customWidth="1"/>
    <col min="13319" max="13319" width="7" style="1" customWidth="1"/>
    <col min="13320" max="13320" width="9" style="1" customWidth="1"/>
    <col min="13321" max="13322" width="11.6640625" style="1" customWidth="1"/>
    <col min="13323" max="13323" width="21.5546875" style="1" customWidth="1"/>
    <col min="13324" max="13324" width="16.109375" style="1" customWidth="1"/>
    <col min="13325" max="13573" width="9.109375" style="1"/>
    <col min="13574" max="13574" width="39.33203125" style="1" customWidth="1"/>
    <col min="13575" max="13575" width="7" style="1" customWidth="1"/>
    <col min="13576" max="13576" width="9" style="1" customWidth="1"/>
    <col min="13577" max="13578" width="11.6640625" style="1" customWidth="1"/>
    <col min="13579" max="13579" width="21.5546875" style="1" customWidth="1"/>
    <col min="13580" max="13580" width="16.109375" style="1" customWidth="1"/>
    <col min="13581" max="13829" width="9.109375" style="1"/>
    <col min="13830" max="13830" width="39.33203125" style="1" customWidth="1"/>
    <col min="13831" max="13831" width="7" style="1" customWidth="1"/>
    <col min="13832" max="13832" width="9" style="1" customWidth="1"/>
    <col min="13833" max="13834" width="11.6640625" style="1" customWidth="1"/>
    <col min="13835" max="13835" width="21.5546875" style="1" customWidth="1"/>
    <col min="13836" max="13836" width="16.109375" style="1" customWidth="1"/>
    <col min="13837" max="14085" width="9.109375" style="1"/>
    <col min="14086" max="14086" width="39.33203125" style="1" customWidth="1"/>
    <col min="14087" max="14087" width="7" style="1" customWidth="1"/>
    <col min="14088" max="14088" width="9" style="1" customWidth="1"/>
    <col min="14089" max="14090" width="11.6640625" style="1" customWidth="1"/>
    <col min="14091" max="14091" width="21.5546875" style="1" customWidth="1"/>
    <col min="14092" max="14092" width="16.109375" style="1" customWidth="1"/>
    <col min="14093" max="14341" width="9.109375" style="1"/>
    <col min="14342" max="14342" width="39.33203125" style="1" customWidth="1"/>
    <col min="14343" max="14343" width="7" style="1" customWidth="1"/>
    <col min="14344" max="14344" width="9" style="1" customWidth="1"/>
    <col min="14345" max="14346" width="11.6640625" style="1" customWidth="1"/>
    <col min="14347" max="14347" width="21.5546875" style="1" customWidth="1"/>
    <col min="14348" max="14348" width="16.109375" style="1" customWidth="1"/>
    <col min="14349" max="14597" width="9.109375" style="1"/>
    <col min="14598" max="14598" width="39.33203125" style="1" customWidth="1"/>
    <col min="14599" max="14599" width="7" style="1" customWidth="1"/>
    <col min="14600" max="14600" width="9" style="1" customWidth="1"/>
    <col min="14601" max="14602" width="11.6640625" style="1" customWidth="1"/>
    <col min="14603" max="14603" width="21.5546875" style="1" customWidth="1"/>
    <col min="14604" max="14604" width="16.109375" style="1" customWidth="1"/>
    <col min="14605" max="14853" width="9.109375" style="1"/>
    <col min="14854" max="14854" width="39.33203125" style="1" customWidth="1"/>
    <col min="14855" max="14855" width="7" style="1" customWidth="1"/>
    <col min="14856" max="14856" width="9" style="1" customWidth="1"/>
    <col min="14857" max="14858" width="11.6640625" style="1" customWidth="1"/>
    <col min="14859" max="14859" width="21.5546875" style="1" customWidth="1"/>
    <col min="14860" max="14860" width="16.109375" style="1" customWidth="1"/>
    <col min="14861" max="15109" width="9.109375" style="1"/>
    <col min="15110" max="15110" width="39.33203125" style="1" customWidth="1"/>
    <col min="15111" max="15111" width="7" style="1" customWidth="1"/>
    <col min="15112" max="15112" width="9" style="1" customWidth="1"/>
    <col min="15113" max="15114" width="11.6640625" style="1" customWidth="1"/>
    <col min="15115" max="15115" width="21.5546875" style="1" customWidth="1"/>
    <col min="15116" max="15116" width="16.109375" style="1" customWidth="1"/>
    <col min="15117" max="15365" width="9.109375" style="1"/>
    <col min="15366" max="15366" width="39.33203125" style="1" customWidth="1"/>
    <col min="15367" max="15367" width="7" style="1" customWidth="1"/>
    <col min="15368" max="15368" width="9" style="1" customWidth="1"/>
    <col min="15369" max="15370" width="11.6640625" style="1" customWidth="1"/>
    <col min="15371" max="15371" width="21.5546875" style="1" customWidth="1"/>
    <col min="15372" max="15372" width="16.109375" style="1" customWidth="1"/>
    <col min="15373" max="15621" width="9.109375" style="1"/>
    <col min="15622" max="15622" width="39.33203125" style="1" customWidth="1"/>
    <col min="15623" max="15623" width="7" style="1" customWidth="1"/>
    <col min="15624" max="15624" width="9" style="1" customWidth="1"/>
    <col min="15625" max="15626" width="11.6640625" style="1" customWidth="1"/>
    <col min="15627" max="15627" width="21.5546875" style="1" customWidth="1"/>
    <col min="15628" max="15628" width="16.109375" style="1" customWidth="1"/>
    <col min="15629" max="15877" width="9.109375" style="1"/>
    <col min="15878" max="15878" width="39.33203125" style="1" customWidth="1"/>
    <col min="15879" max="15879" width="7" style="1" customWidth="1"/>
    <col min="15880" max="15880" width="9" style="1" customWidth="1"/>
    <col min="15881" max="15882" width="11.6640625" style="1" customWidth="1"/>
    <col min="15883" max="15883" width="21.5546875" style="1" customWidth="1"/>
    <col min="15884" max="15884" width="16.109375" style="1" customWidth="1"/>
    <col min="15885" max="16133" width="9.109375" style="1"/>
    <col min="16134" max="16134" width="39.33203125" style="1" customWidth="1"/>
    <col min="16135" max="16135" width="7" style="1" customWidth="1"/>
    <col min="16136" max="16136" width="9" style="1" customWidth="1"/>
    <col min="16137" max="16138" width="11.6640625" style="1" customWidth="1"/>
    <col min="16139" max="16139" width="21.5546875" style="1" customWidth="1"/>
    <col min="16140" max="16140" width="16.109375" style="1" customWidth="1"/>
    <col min="16141" max="16384" width="9.109375" style="1"/>
  </cols>
  <sheetData>
    <row r="1" spans="1:13" x14ac:dyDescent="0.25">
      <c r="A1" s="1" t="s">
        <v>0</v>
      </c>
    </row>
    <row r="2" spans="1:13" x14ac:dyDescent="0.25">
      <c r="A2" s="1" t="s">
        <v>1</v>
      </c>
    </row>
    <row r="4" spans="1:13" ht="15" customHeight="1" x14ac:dyDescent="0.25">
      <c r="A4" s="32" t="s">
        <v>113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3" x14ac:dyDescent="0.25">
      <c r="A6" s="33" t="s">
        <v>114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3" ht="15" customHeight="1" x14ac:dyDescent="0.25">
      <c r="A8" s="36" t="s">
        <v>2</v>
      </c>
      <c r="B8" s="39" t="s">
        <v>3</v>
      </c>
      <c r="C8" s="39" t="s">
        <v>4</v>
      </c>
      <c r="D8" s="39" t="s">
        <v>194</v>
      </c>
      <c r="E8" s="39" t="s">
        <v>199</v>
      </c>
      <c r="F8" s="42" t="s">
        <v>107</v>
      </c>
      <c r="G8" s="42" t="s">
        <v>195</v>
      </c>
      <c r="H8" s="42" t="s">
        <v>196</v>
      </c>
      <c r="I8" s="39" t="s">
        <v>106</v>
      </c>
      <c r="J8" s="45" t="s">
        <v>5</v>
      </c>
      <c r="K8" s="48" t="s">
        <v>6</v>
      </c>
      <c r="L8" s="31" t="s">
        <v>116</v>
      </c>
      <c r="M8" s="31" t="s">
        <v>115</v>
      </c>
    </row>
    <row r="9" spans="1:13" x14ac:dyDescent="0.25">
      <c r="A9" s="37"/>
      <c r="B9" s="40"/>
      <c r="C9" s="40"/>
      <c r="D9" s="40"/>
      <c r="E9" s="40"/>
      <c r="F9" s="43"/>
      <c r="G9" s="43"/>
      <c r="H9" s="43"/>
      <c r="I9" s="40"/>
      <c r="J9" s="46"/>
      <c r="K9" s="49"/>
      <c r="L9" s="31"/>
      <c r="M9" s="31"/>
    </row>
    <row r="10" spans="1:13" ht="49.5" customHeight="1" x14ac:dyDescent="0.25">
      <c r="A10" s="38"/>
      <c r="B10" s="41"/>
      <c r="C10" s="41"/>
      <c r="D10" s="41"/>
      <c r="E10" s="41"/>
      <c r="F10" s="44"/>
      <c r="G10" s="44"/>
      <c r="H10" s="44"/>
      <c r="I10" s="41"/>
      <c r="J10" s="47"/>
      <c r="K10" s="50"/>
      <c r="L10" s="31"/>
      <c r="M10" s="31"/>
    </row>
    <row r="11" spans="1:13" ht="135.75" customHeight="1" x14ac:dyDescent="0.25">
      <c r="A11" s="24">
        <v>1</v>
      </c>
      <c r="B11" s="6" t="s">
        <v>7</v>
      </c>
      <c r="C11" s="7" t="s">
        <v>264</v>
      </c>
      <c r="D11" s="24" t="s">
        <v>272</v>
      </c>
      <c r="E11" s="6" t="s">
        <v>273</v>
      </c>
      <c r="F11" s="24" t="s">
        <v>220</v>
      </c>
      <c r="G11" s="24" t="s">
        <v>197</v>
      </c>
      <c r="H11" s="26" t="s">
        <v>265</v>
      </c>
      <c r="I11" s="8">
        <v>2400</v>
      </c>
      <c r="J11" s="9">
        <v>37000</v>
      </c>
      <c r="K11" s="10">
        <f>I11*J11</f>
        <v>88800000</v>
      </c>
      <c r="L11" s="11" t="s">
        <v>131</v>
      </c>
      <c r="M11" s="11" t="s">
        <v>132</v>
      </c>
    </row>
    <row r="12" spans="1:13" ht="114" customHeight="1" x14ac:dyDescent="0.25">
      <c r="A12" s="24">
        <v>2</v>
      </c>
      <c r="B12" s="6" t="s">
        <v>8</v>
      </c>
      <c r="C12" s="7" t="s">
        <v>264</v>
      </c>
      <c r="D12" s="24" t="s">
        <v>272</v>
      </c>
      <c r="E12" s="6" t="s">
        <v>274</v>
      </c>
      <c r="F12" s="24" t="s">
        <v>221</v>
      </c>
      <c r="G12" s="24" t="s">
        <v>197</v>
      </c>
      <c r="H12" s="26" t="s">
        <v>265</v>
      </c>
      <c r="I12" s="8">
        <v>3600</v>
      </c>
      <c r="J12" s="9">
        <v>37000</v>
      </c>
      <c r="K12" s="10">
        <f t="shared" ref="K12:K75" si="0">I12*J12</f>
        <v>133200000</v>
      </c>
      <c r="L12" s="11" t="s">
        <v>131</v>
      </c>
      <c r="M12" s="11" t="s">
        <v>132</v>
      </c>
    </row>
    <row r="13" spans="1:13" ht="126" customHeight="1" x14ac:dyDescent="0.25">
      <c r="A13" s="24">
        <v>3</v>
      </c>
      <c r="B13" s="6" t="s">
        <v>9</v>
      </c>
      <c r="C13" s="7" t="s">
        <v>264</v>
      </c>
      <c r="D13" s="24" t="s">
        <v>272</v>
      </c>
      <c r="E13" s="6" t="s">
        <v>275</v>
      </c>
      <c r="F13" s="24" t="s">
        <v>222</v>
      </c>
      <c r="G13" s="24" t="s">
        <v>197</v>
      </c>
      <c r="H13" s="26" t="s">
        <v>265</v>
      </c>
      <c r="I13" s="8">
        <v>800</v>
      </c>
      <c r="J13" s="9">
        <v>37000</v>
      </c>
      <c r="K13" s="10">
        <f t="shared" si="0"/>
        <v>29600000</v>
      </c>
      <c r="L13" s="11" t="s">
        <v>157</v>
      </c>
      <c r="M13" s="11" t="s">
        <v>158</v>
      </c>
    </row>
    <row r="14" spans="1:13" ht="124.8" x14ac:dyDescent="0.25">
      <c r="A14" s="24">
        <v>4</v>
      </c>
      <c r="B14" s="6" t="s">
        <v>10</v>
      </c>
      <c r="C14" s="7" t="s">
        <v>264</v>
      </c>
      <c r="D14" s="24" t="s">
        <v>272</v>
      </c>
      <c r="E14" s="6" t="s">
        <v>276</v>
      </c>
      <c r="F14" s="24" t="s">
        <v>223</v>
      </c>
      <c r="G14" s="24" t="s">
        <v>197</v>
      </c>
      <c r="H14" s="26" t="s">
        <v>265</v>
      </c>
      <c r="I14" s="8">
        <v>2600</v>
      </c>
      <c r="J14" s="9">
        <v>45000</v>
      </c>
      <c r="K14" s="10">
        <f t="shared" si="0"/>
        <v>117000000</v>
      </c>
      <c r="L14" s="11" t="s">
        <v>131</v>
      </c>
      <c r="M14" s="11" t="s">
        <v>132</v>
      </c>
    </row>
    <row r="15" spans="1:13" ht="118.5" customHeight="1" x14ac:dyDescent="0.25">
      <c r="A15" s="24">
        <v>5</v>
      </c>
      <c r="B15" s="6" t="s">
        <v>11</v>
      </c>
      <c r="C15" s="7" t="s">
        <v>264</v>
      </c>
      <c r="D15" s="24" t="s">
        <v>272</v>
      </c>
      <c r="E15" s="6" t="s">
        <v>277</v>
      </c>
      <c r="F15" s="24" t="s">
        <v>224</v>
      </c>
      <c r="G15" s="24" t="s">
        <v>197</v>
      </c>
      <c r="H15" s="26" t="s">
        <v>265</v>
      </c>
      <c r="I15" s="8">
        <v>5600</v>
      </c>
      <c r="J15" s="9">
        <v>45000</v>
      </c>
      <c r="K15" s="10">
        <f t="shared" si="0"/>
        <v>252000000</v>
      </c>
      <c r="L15" s="11" t="s">
        <v>131</v>
      </c>
      <c r="M15" s="11" t="s">
        <v>132</v>
      </c>
    </row>
    <row r="16" spans="1:13" ht="133.5" customHeight="1" x14ac:dyDescent="0.25">
      <c r="A16" s="24">
        <v>6</v>
      </c>
      <c r="B16" s="6" t="s">
        <v>12</v>
      </c>
      <c r="C16" s="7" t="s">
        <v>264</v>
      </c>
      <c r="D16" s="24" t="s">
        <v>272</v>
      </c>
      <c r="E16" s="6" t="s">
        <v>278</v>
      </c>
      <c r="F16" s="24" t="s">
        <v>225</v>
      </c>
      <c r="G16" s="24" t="s">
        <v>197</v>
      </c>
      <c r="H16" s="26" t="s">
        <v>265</v>
      </c>
      <c r="I16" s="8">
        <v>2300</v>
      </c>
      <c r="J16" s="9">
        <v>45000</v>
      </c>
      <c r="K16" s="10">
        <f t="shared" si="0"/>
        <v>103500000</v>
      </c>
      <c r="L16" s="11" t="s">
        <v>157</v>
      </c>
      <c r="M16" s="11" t="s">
        <v>158</v>
      </c>
    </row>
    <row r="17" spans="1:13" ht="137.25" customHeight="1" x14ac:dyDescent="0.25">
      <c r="A17" s="24">
        <v>7</v>
      </c>
      <c r="B17" s="6" t="s">
        <v>13</v>
      </c>
      <c r="C17" s="7" t="s">
        <v>264</v>
      </c>
      <c r="D17" s="24" t="s">
        <v>272</v>
      </c>
      <c r="E17" s="6" t="s">
        <v>279</v>
      </c>
      <c r="F17" s="24" t="s">
        <v>226</v>
      </c>
      <c r="G17" s="24" t="s">
        <v>197</v>
      </c>
      <c r="H17" s="26" t="s">
        <v>265</v>
      </c>
      <c r="I17" s="8">
        <v>3200</v>
      </c>
      <c r="J17" s="9">
        <v>45000</v>
      </c>
      <c r="K17" s="10">
        <f t="shared" si="0"/>
        <v>144000000</v>
      </c>
      <c r="L17" s="11" t="s">
        <v>157</v>
      </c>
      <c r="M17" s="11" t="s">
        <v>158</v>
      </c>
    </row>
    <row r="18" spans="1:13" ht="62.4" x14ac:dyDescent="0.25">
      <c r="A18" s="24">
        <v>8</v>
      </c>
      <c r="B18" s="6" t="s">
        <v>14</v>
      </c>
      <c r="C18" s="7" t="s">
        <v>15</v>
      </c>
      <c r="D18" s="27" t="s">
        <v>375</v>
      </c>
      <c r="E18" s="6" t="s">
        <v>281</v>
      </c>
      <c r="F18" s="24">
        <v>5</v>
      </c>
      <c r="G18" s="24" t="s">
        <v>197</v>
      </c>
      <c r="H18" s="26" t="s">
        <v>265</v>
      </c>
      <c r="I18" s="8">
        <v>5</v>
      </c>
      <c r="J18" s="9">
        <v>1260000</v>
      </c>
      <c r="K18" s="10">
        <f t="shared" si="0"/>
        <v>6300000</v>
      </c>
      <c r="L18" s="11" t="s">
        <v>172</v>
      </c>
      <c r="M18" s="11" t="s">
        <v>171</v>
      </c>
    </row>
    <row r="19" spans="1:13" ht="63.75" customHeight="1" x14ac:dyDescent="0.25">
      <c r="A19" s="24">
        <v>9</v>
      </c>
      <c r="B19" s="6" t="s">
        <v>16</v>
      </c>
      <c r="C19" s="7" t="s">
        <v>15</v>
      </c>
      <c r="D19" s="27" t="s">
        <v>375</v>
      </c>
      <c r="E19" s="6" t="s">
        <v>282</v>
      </c>
      <c r="F19" s="24" t="s">
        <v>227</v>
      </c>
      <c r="G19" s="24" t="s">
        <v>197</v>
      </c>
      <c r="H19" s="26" t="s">
        <v>265</v>
      </c>
      <c r="I19" s="8">
        <v>180</v>
      </c>
      <c r="J19" s="9">
        <v>119000</v>
      </c>
      <c r="K19" s="10">
        <f t="shared" si="0"/>
        <v>21420000</v>
      </c>
      <c r="L19" s="11" t="s">
        <v>186</v>
      </c>
      <c r="M19" s="11" t="s">
        <v>187</v>
      </c>
    </row>
    <row r="20" spans="1:13" ht="62.4" x14ac:dyDescent="0.25">
      <c r="A20" s="24">
        <v>10</v>
      </c>
      <c r="B20" s="12" t="s">
        <v>17</v>
      </c>
      <c r="C20" s="13" t="s">
        <v>15</v>
      </c>
      <c r="D20" s="27" t="s">
        <v>375</v>
      </c>
      <c r="E20" s="12" t="s">
        <v>283</v>
      </c>
      <c r="F20" s="24" t="s">
        <v>228</v>
      </c>
      <c r="G20" s="24" t="s">
        <v>197</v>
      </c>
      <c r="H20" s="26" t="s">
        <v>265</v>
      </c>
      <c r="I20" s="8">
        <v>120</v>
      </c>
      <c r="J20" s="9">
        <v>140000</v>
      </c>
      <c r="K20" s="10">
        <f t="shared" si="0"/>
        <v>16800000</v>
      </c>
      <c r="L20" s="11" t="s">
        <v>167</v>
      </c>
      <c r="M20" s="11" t="s">
        <v>168</v>
      </c>
    </row>
    <row r="21" spans="1:13" ht="85.5" customHeight="1" x14ac:dyDescent="0.25">
      <c r="A21" s="24">
        <v>11</v>
      </c>
      <c r="B21" s="6" t="s">
        <v>18</v>
      </c>
      <c r="C21" s="7" t="s">
        <v>264</v>
      </c>
      <c r="D21" s="24" t="s">
        <v>355</v>
      </c>
      <c r="E21" s="6" t="s">
        <v>271</v>
      </c>
      <c r="F21" s="24" t="s">
        <v>229</v>
      </c>
      <c r="G21" s="24" t="s">
        <v>197</v>
      </c>
      <c r="H21" s="26" t="s">
        <v>265</v>
      </c>
      <c r="I21" s="8">
        <v>100</v>
      </c>
      <c r="J21" s="9">
        <v>150000</v>
      </c>
      <c r="K21" s="10">
        <f t="shared" si="0"/>
        <v>15000000</v>
      </c>
      <c r="L21" s="11" t="s">
        <v>139</v>
      </c>
      <c r="M21" s="11" t="s">
        <v>140</v>
      </c>
    </row>
    <row r="22" spans="1:13" ht="109.2" x14ac:dyDescent="0.25">
      <c r="A22" s="24">
        <v>12</v>
      </c>
      <c r="B22" s="6" t="s">
        <v>19</v>
      </c>
      <c r="C22" s="7" t="s">
        <v>264</v>
      </c>
      <c r="D22" s="27" t="s">
        <v>280</v>
      </c>
      <c r="E22" s="6" t="s">
        <v>284</v>
      </c>
      <c r="F22" s="24" t="s">
        <v>230</v>
      </c>
      <c r="G22" s="24" t="s">
        <v>197</v>
      </c>
      <c r="H22" s="26" t="s">
        <v>265</v>
      </c>
      <c r="I22" s="8">
        <v>40</v>
      </c>
      <c r="J22" s="9">
        <v>438000</v>
      </c>
      <c r="K22" s="10">
        <f t="shared" si="0"/>
        <v>17520000</v>
      </c>
      <c r="L22" s="11" t="s">
        <v>135</v>
      </c>
      <c r="M22" s="11" t="s">
        <v>136</v>
      </c>
    </row>
    <row r="23" spans="1:13" ht="67.5" customHeight="1" x14ac:dyDescent="0.25">
      <c r="A23" s="24">
        <v>13</v>
      </c>
      <c r="B23" s="6" t="s">
        <v>20</v>
      </c>
      <c r="C23" s="7" t="s">
        <v>21</v>
      </c>
      <c r="D23" s="24" t="s">
        <v>198</v>
      </c>
      <c r="E23" s="6" t="s">
        <v>285</v>
      </c>
      <c r="F23" s="24" t="s">
        <v>112</v>
      </c>
      <c r="G23" s="24" t="s">
        <v>197</v>
      </c>
      <c r="H23" s="26" t="s">
        <v>265</v>
      </c>
      <c r="I23" s="8">
        <v>1140</v>
      </c>
      <c r="J23" s="9">
        <v>264000</v>
      </c>
      <c r="K23" s="10">
        <f t="shared" si="0"/>
        <v>300960000</v>
      </c>
      <c r="L23" s="11" t="s">
        <v>149</v>
      </c>
      <c r="M23" s="11" t="s">
        <v>150</v>
      </c>
    </row>
    <row r="24" spans="1:13" ht="46.8" x14ac:dyDescent="0.25">
      <c r="A24" s="24">
        <v>14</v>
      </c>
      <c r="B24" s="6" t="s">
        <v>22</v>
      </c>
      <c r="C24" s="7" t="s">
        <v>21</v>
      </c>
      <c r="D24" s="24" t="s">
        <v>286</v>
      </c>
      <c r="E24" s="6" t="s">
        <v>287</v>
      </c>
      <c r="F24" s="24" t="s">
        <v>112</v>
      </c>
      <c r="G24" s="24" t="s">
        <v>197</v>
      </c>
      <c r="H24" s="26" t="s">
        <v>265</v>
      </c>
      <c r="I24" s="8">
        <v>50</v>
      </c>
      <c r="J24" s="9">
        <v>221000</v>
      </c>
      <c r="K24" s="10">
        <f t="shared" si="0"/>
        <v>11050000</v>
      </c>
      <c r="L24" s="6" t="s">
        <v>151</v>
      </c>
      <c r="M24" s="11" t="s">
        <v>152</v>
      </c>
    </row>
    <row r="25" spans="1:13" ht="78" x14ac:dyDescent="0.25">
      <c r="A25" s="24">
        <v>15</v>
      </c>
      <c r="B25" s="6" t="s">
        <v>23</v>
      </c>
      <c r="C25" s="7" t="s">
        <v>264</v>
      </c>
      <c r="D25" s="24" t="s">
        <v>200</v>
      </c>
      <c r="E25" s="6" t="s">
        <v>288</v>
      </c>
      <c r="F25" s="24" t="s">
        <v>231</v>
      </c>
      <c r="G25" s="24" t="s">
        <v>197</v>
      </c>
      <c r="H25" s="26" t="s">
        <v>265</v>
      </c>
      <c r="I25" s="8">
        <v>110</v>
      </c>
      <c r="J25" s="9">
        <v>315000</v>
      </c>
      <c r="K25" s="10">
        <f t="shared" si="0"/>
        <v>34650000</v>
      </c>
      <c r="L25" s="11" t="s">
        <v>135</v>
      </c>
      <c r="M25" s="11" t="s">
        <v>136</v>
      </c>
    </row>
    <row r="26" spans="1:13" ht="78" x14ac:dyDescent="0.25">
      <c r="A26" s="24">
        <v>16</v>
      </c>
      <c r="B26" s="6" t="s">
        <v>24</v>
      </c>
      <c r="C26" s="7" t="s">
        <v>25</v>
      </c>
      <c r="D26" s="24" t="s">
        <v>289</v>
      </c>
      <c r="E26" s="6" t="s">
        <v>290</v>
      </c>
      <c r="F26" s="24" t="s">
        <v>232</v>
      </c>
      <c r="G26" s="24" t="s">
        <v>197</v>
      </c>
      <c r="H26" s="26" t="s">
        <v>265</v>
      </c>
      <c r="I26" s="8">
        <v>140</v>
      </c>
      <c r="J26" s="9">
        <v>138000</v>
      </c>
      <c r="K26" s="10">
        <f t="shared" si="0"/>
        <v>19320000</v>
      </c>
      <c r="L26" s="11" t="s">
        <v>119</v>
      </c>
      <c r="M26" s="11" t="s">
        <v>120</v>
      </c>
    </row>
    <row r="27" spans="1:13" ht="109.2" x14ac:dyDescent="0.25">
      <c r="A27" s="24">
        <v>17</v>
      </c>
      <c r="B27" s="6" t="s">
        <v>26</v>
      </c>
      <c r="C27" s="7" t="s">
        <v>264</v>
      </c>
      <c r="D27" s="27" t="s">
        <v>280</v>
      </c>
      <c r="E27" s="6" t="s">
        <v>291</v>
      </c>
      <c r="F27" s="24" t="s">
        <v>233</v>
      </c>
      <c r="G27" s="24" t="s">
        <v>197</v>
      </c>
      <c r="H27" s="26" t="s">
        <v>265</v>
      </c>
      <c r="I27" s="8">
        <v>30</v>
      </c>
      <c r="J27" s="9">
        <v>635000</v>
      </c>
      <c r="K27" s="10">
        <f t="shared" si="0"/>
        <v>19050000</v>
      </c>
      <c r="L27" s="11" t="s">
        <v>135</v>
      </c>
      <c r="M27" s="11" t="s">
        <v>136</v>
      </c>
    </row>
    <row r="28" spans="1:13" ht="78" x14ac:dyDescent="0.25">
      <c r="A28" s="24">
        <v>18</v>
      </c>
      <c r="B28" s="6" t="s">
        <v>27</v>
      </c>
      <c r="C28" s="7" t="s">
        <v>264</v>
      </c>
      <c r="D28" s="24" t="s">
        <v>200</v>
      </c>
      <c r="E28" s="6" t="s">
        <v>292</v>
      </c>
      <c r="F28" s="24" t="s">
        <v>234</v>
      </c>
      <c r="G28" s="24" t="s">
        <v>197</v>
      </c>
      <c r="H28" s="26" t="s">
        <v>265</v>
      </c>
      <c r="I28" s="8">
        <v>210</v>
      </c>
      <c r="J28" s="9">
        <v>335000</v>
      </c>
      <c r="K28" s="10">
        <f t="shared" si="0"/>
        <v>70350000</v>
      </c>
      <c r="L28" s="11" t="s">
        <v>135</v>
      </c>
      <c r="M28" s="11" t="s">
        <v>136</v>
      </c>
    </row>
    <row r="29" spans="1:13" ht="93.6" x14ac:dyDescent="0.25">
      <c r="A29" s="24">
        <v>19</v>
      </c>
      <c r="B29" s="6" t="s">
        <v>28</v>
      </c>
      <c r="C29" s="7" t="s">
        <v>264</v>
      </c>
      <c r="D29" s="24" t="s">
        <v>293</v>
      </c>
      <c r="E29" s="6" t="s">
        <v>294</v>
      </c>
      <c r="F29" s="24" t="s">
        <v>235</v>
      </c>
      <c r="G29" s="24" t="s">
        <v>197</v>
      </c>
      <c r="H29" s="26" t="s">
        <v>265</v>
      </c>
      <c r="I29" s="8">
        <v>140</v>
      </c>
      <c r="J29" s="9">
        <v>325000</v>
      </c>
      <c r="K29" s="10">
        <f t="shared" si="0"/>
        <v>45500000</v>
      </c>
      <c r="L29" s="11" t="s">
        <v>131</v>
      </c>
      <c r="M29" s="11" t="s">
        <v>132</v>
      </c>
    </row>
    <row r="30" spans="1:13" ht="102.75" customHeight="1" x14ac:dyDescent="0.25">
      <c r="A30" s="24">
        <v>20</v>
      </c>
      <c r="B30" s="6" t="s">
        <v>29</v>
      </c>
      <c r="C30" s="7" t="s">
        <v>264</v>
      </c>
      <c r="D30" s="24" t="s">
        <v>295</v>
      </c>
      <c r="E30" s="6" t="s">
        <v>296</v>
      </c>
      <c r="F30" s="24" t="s">
        <v>263</v>
      </c>
      <c r="G30" s="24" t="s">
        <v>197</v>
      </c>
      <c r="H30" s="26" t="s">
        <v>265</v>
      </c>
      <c r="I30" s="8">
        <v>120</v>
      </c>
      <c r="J30" s="9">
        <v>325000</v>
      </c>
      <c r="K30" s="10">
        <f t="shared" si="0"/>
        <v>39000000</v>
      </c>
      <c r="L30" s="11" t="s">
        <v>133</v>
      </c>
      <c r="M30" s="11" t="s">
        <v>134</v>
      </c>
    </row>
    <row r="31" spans="1:13" ht="62.4" x14ac:dyDescent="0.25">
      <c r="A31" s="24">
        <v>21</v>
      </c>
      <c r="B31" s="6" t="s">
        <v>30</v>
      </c>
      <c r="C31" s="7" t="s">
        <v>264</v>
      </c>
      <c r="D31" s="24" t="s">
        <v>299</v>
      </c>
      <c r="E31" s="6" t="s">
        <v>297</v>
      </c>
      <c r="F31" s="24" t="s">
        <v>236</v>
      </c>
      <c r="G31" s="24" t="s">
        <v>197</v>
      </c>
      <c r="H31" s="26" t="s">
        <v>265</v>
      </c>
      <c r="I31" s="8">
        <v>400</v>
      </c>
      <c r="J31" s="9">
        <v>51000</v>
      </c>
      <c r="K31" s="10">
        <f t="shared" si="0"/>
        <v>20400000</v>
      </c>
      <c r="L31" s="11" t="s">
        <v>157</v>
      </c>
      <c r="M31" s="11" t="s">
        <v>158</v>
      </c>
    </row>
    <row r="32" spans="1:13" ht="62.4" x14ac:dyDescent="0.25">
      <c r="A32" s="24">
        <v>22</v>
      </c>
      <c r="B32" s="6" t="s">
        <v>31</v>
      </c>
      <c r="C32" s="7" t="s">
        <v>264</v>
      </c>
      <c r="D32" s="24" t="s">
        <v>299</v>
      </c>
      <c r="E32" s="6" t="s">
        <v>298</v>
      </c>
      <c r="F32" s="24" t="s">
        <v>237</v>
      </c>
      <c r="G32" s="24" t="s">
        <v>197</v>
      </c>
      <c r="H32" s="26" t="s">
        <v>265</v>
      </c>
      <c r="I32" s="8">
        <v>600</v>
      </c>
      <c r="J32" s="9">
        <v>31000</v>
      </c>
      <c r="K32" s="10">
        <f t="shared" si="0"/>
        <v>18600000</v>
      </c>
      <c r="L32" s="11" t="s">
        <v>157</v>
      </c>
      <c r="M32" s="11" t="s">
        <v>158</v>
      </c>
    </row>
    <row r="33" spans="1:13" ht="62.4" x14ac:dyDescent="0.25">
      <c r="A33" s="24">
        <v>23</v>
      </c>
      <c r="B33" s="6" t="s">
        <v>32</v>
      </c>
      <c r="C33" s="7" t="s">
        <v>21</v>
      </c>
      <c r="D33" s="24" t="s">
        <v>198</v>
      </c>
      <c r="E33" s="6" t="s">
        <v>301</v>
      </c>
      <c r="F33" s="24" t="s">
        <v>238</v>
      </c>
      <c r="G33" s="24" t="s">
        <v>197</v>
      </c>
      <c r="H33" s="26" t="s">
        <v>265</v>
      </c>
      <c r="I33" s="8">
        <v>70</v>
      </c>
      <c r="J33" s="9">
        <v>264000</v>
      </c>
      <c r="K33" s="10">
        <f t="shared" si="0"/>
        <v>18480000</v>
      </c>
      <c r="L33" s="11" t="s">
        <v>125</v>
      </c>
      <c r="M33" s="11" t="s">
        <v>126</v>
      </c>
    </row>
    <row r="34" spans="1:13" ht="46.8" x14ac:dyDescent="0.25">
      <c r="A34" s="24">
        <v>24</v>
      </c>
      <c r="B34" s="6" t="s">
        <v>33</v>
      </c>
      <c r="C34" s="7" t="s">
        <v>34</v>
      </c>
      <c r="D34" s="24" t="s">
        <v>302</v>
      </c>
      <c r="E34" s="6" t="s">
        <v>304</v>
      </c>
      <c r="F34" s="24" t="s">
        <v>238</v>
      </c>
      <c r="G34" s="24" t="s">
        <v>197</v>
      </c>
      <c r="H34" s="26" t="s">
        <v>265</v>
      </c>
      <c r="I34" s="8">
        <v>1</v>
      </c>
      <c r="J34" s="9"/>
      <c r="K34" s="10">
        <f t="shared" si="0"/>
        <v>0</v>
      </c>
      <c r="L34" s="11" t="s">
        <v>184</v>
      </c>
      <c r="M34" s="11" t="s">
        <v>185</v>
      </c>
    </row>
    <row r="35" spans="1:13" ht="249.6" x14ac:dyDescent="0.25">
      <c r="A35" s="24">
        <v>25</v>
      </c>
      <c r="B35" s="6" t="s">
        <v>35</v>
      </c>
      <c r="C35" s="7" t="s">
        <v>34</v>
      </c>
      <c r="D35" s="24" t="s">
        <v>305</v>
      </c>
      <c r="E35" s="6" t="s">
        <v>303</v>
      </c>
      <c r="F35" s="24" t="s">
        <v>238</v>
      </c>
      <c r="G35" s="27" t="s">
        <v>306</v>
      </c>
      <c r="H35" s="26" t="s">
        <v>265</v>
      </c>
      <c r="I35" s="8">
        <v>22</v>
      </c>
      <c r="J35" s="9">
        <v>6920000</v>
      </c>
      <c r="K35" s="10">
        <f t="shared" si="0"/>
        <v>152240000</v>
      </c>
      <c r="L35" s="11" t="s">
        <v>159</v>
      </c>
      <c r="M35" s="6"/>
    </row>
    <row r="36" spans="1:13" ht="113.25" customHeight="1" x14ac:dyDescent="0.25">
      <c r="A36" s="24">
        <v>26</v>
      </c>
      <c r="B36" s="6" t="s">
        <v>36</v>
      </c>
      <c r="C36" s="7" t="s">
        <v>34</v>
      </c>
      <c r="D36" s="24" t="s">
        <v>295</v>
      </c>
      <c r="E36" s="6" t="s">
        <v>308</v>
      </c>
      <c r="F36" s="24" t="s">
        <v>238</v>
      </c>
      <c r="G36" s="24" t="s">
        <v>197</v>
      </c>
      <c r="H36" s="26" t="s">
        <v>265</v>
      </c>
      <c r="I36" s="8">
        <v>40</v>
      </c>
      <c r="J36" s="9">
        <v>5380000</v>
      </c>
      <c r="K36" s="10">
        <f t="shared" si="0"/>
        <v>215200000</v>
      </c>
      <c r="L36" s="11" t="s">
        <v>188</v>
      </c>
      <c r="M36" s="11" t="s">
        <v>189</v>
      </c>
    </row>
    <row r="37" spans="1:13" ht="100.5" customHeight="1" x14ac:dyDescent="0.25">
      <c r="A37" s="24">
        <v>27</v>
      </c>
      <c r="B37" s="6" t="s">
        <v>37</v>
      </c>
      <c r="C37" s="7" t="s">
        <v>34</v>
      </c>
      <c r="D37" s="24" t="s">
        <v>295</v>
      </c>
      <c r="E37" s="6" t="s">
        <v>307</v>
      </c>
      <c r="F37" s="24" t="s">
        <v>238</v>
      </c>
      <c r="G37" s="24" t="s">
        <v>197</v>
      </c>
      <c r="H37" s="26" t="s">
        <v>265</v>
      </c>
      <c r="I37" s="8">
        <v>8</v>
      </c>
      <c r="J37" s="9">
        <v>3342000</v>
      </c>
      <c r="K37" s="10">
        <f t="shared" si="0"/>
        <v>26736000</v>
      </c>
      <c r="L37" s="6" t="s">
        <v>173</v>
      </c>
      <c r="M37" s="11" t="s">
        <v>174</v>
      </c>
    </row>
    <row r="38" spans="1:13" ht="62.4" x14ac:dyDescent="0.25">
      <c r="A38" s="24">
        <v>28</v>
      </c>
      <c r="B38" s="6" t="s">
        <v>38</v>
      </c>
      <c r="C38" s="7" t="s">
        <v>34</v>
      </c>
      <c r="D38" s="24" t="s">
        <v>201</v>
      </c>
      <c r="E38" s="6" t="s">
        <v>309</v>
      </c>
      <c r="F38" s="24" t="s">
        <v>238</v>
      </c>
      <c r="G38" s="24" t="s">
        <v>197</v>
      </c>
      <c r="H38" s="26" t="s">
        <v>265</v>
      </c>
      <c r="I38" s="8">
        <v>10</v>
      </c>
      <c r="J38" s="9">
        <v>786000</v>
      </c>
      <c r="K38" s="10">
        <f t="shared" si="0"/>
        <v>7860000</v>
      </c>
      <c r="L38" s="11" t="s">
        <v>153</v>
      </c>
      <c r="M38" s="11" t="s">
        <v>154</v>
      </c>
    </row>
    <row r="39" spans="1:13" ht="62.4" x14ac:dyDescent="0.25">
      <c r="A39" s="24">
        <v>29</v>
      </c>
      <c r="B39" s="6" t="s">
        <v>39</v>
      </c>
      <c r="C39" s="7" t="s">
        <v>34</v>
      </c>
      <c r="D39" s="24" t="s">
        <v>201</v>
      </c>
      <c r="E39" s="6" t="s">
        <v>310</v>
      </c>
      <c r="F39" s="24" t="s">
        <v>238</v>
      </c>
      <c r="G39" s="24" t="s">
        <v>197</v>
      </c>
      <c r="H39" s="26" t="s">
        <v>265</v>
      </c>
      <c r="I39" s="8">
        <v>7</v>
      </c>
      <c r="J39" s="9">
        <v>864000</v>
      </c>
      <c r="K39" s="10">
        <f t="shared" si="0"/>
        <v>6048000</v>
      </c>
      <c r="L39" s="11" t="s">
        <v>153</v>
      </c>
      <c r="M39" s="11" t="s">
        <v>154</v>
      </c>
    </row>
    <row r="40" spans="1:13" ht="69.75" customHeight="1" x14ac:dyDescent="0.25">
      <c r="A40" s="24">
        <v>30</v>
      </c>
      <c r="B40" s="6" t="s">
        <v>40</v>
      </c>
      <c r="C40" s="7" t="s">
        <v>34</v>
      </c>
      <c r="D40" s="24" t="s">
        <v>202</v>
      </c>
      <c r="E40" s="6" t="s">
        <v>311</v>
      </c>
      <c r="F40" s="24" t="s">
        <v>238</v>
      </c>
      <c r="G40" s="24" t="s">
        <v>197</v>
      </c>
      <c r="H40" s="26" t="s">
        <v>265</v>
      </c>
      <c r="I40" s="8">
        <v>9</v>
      </c>
      <c r="J40" s="9">
        <v>533000</v>
      </c>
      <c r="K40" s="10">
        <f t="shared" si="0"/>
        <v>4797000</v>
      </c>
      <c r="L40" s="11" t="s">
        <v>167</v>
      </c>
      <c r="M40" s="11" t="s">
        <v>168</v>
      </c>
    </row>
    <row r="41" spans="1:13" ht="62.4" x14ac:dyDescent="0.25">
      <c r="A41" s="24">
        <v>31</v>
      </c>
      <c r="B41" s="6" t="s">
        <v>41</v>
      </c>
      <c r="C41" s="7" t="s">
        <v>34</v>
      </c>
      <c r="D41" s="24" t="s">
        <v>202</v>
      </c>
      <c r="E41" s="6" t="s">
        <v>312</v>
      </c>
      <c r="F41" s="24" t="s">
        <v>238</v>
      </c>
      <c r="G41" s="24" t="s">
        <v>197</v>
      </c>
      <c r="H41" s="26" t="s">
        <v>265</v>
      </c>
      <c r="I41" s="8">
        <v>20</v>
      </c>
      <c r="J41" s="9">
        <v>645000</v>
      </c>
      <c r="K41" s="10">
        <f t="shared" si="0"/>
        <v>12900000</v>
      </c>
      <c r="L41" s="11" t="s">
        <v>167</v>
      </c>
      <c r="M41" s="11" t="s">
        <v>168</v>
      </c>
    </row>
    <row r="42" spans="1:13" ht="62.4" x14ac:dyDescent="0.25">
      <c r="A42" s="24">
        <v>32</v>
      </c>
      <c r="B42" s="6" t="s">
        <v>42</v>
      </c>
      <c r="C42" s="7" t="s">
        <v>34</v>
      </c>
      <c r="D42" s="24" t="s">
        <v>202</v>
      </c>
      <c r="E42" s="6" t="s">
        <v>313</v>
      </c>
      <c r="F42" s="24" t="s">
        <v>238</v>
      </c>
      <c r="G42" s="24" t="s">
        <v>197</v>
      </c>
      <c r="H42" s="26" t="s">
        <v>265</v>
      </c>
      <c r="I42" s="8">
        <v>35</v>
      </c>
      <c r="J42" s="9">
        <v>610000</v>
      </c>
      <c r="K42" s="10">
        <f t="shared" si="0"/>
        <v>21350000</v>
      </c>
      <c r="L42" s="11" t="s">
        <v>167</v>
      </c>
      <c r="M42" s="11" t="s">
        <v>168</v>
      </c>
    </row>
    <row r="43" spans="1:13" ht="62.4" x14ac:dyDescent="0.25">
      <c r="A43" s="24">
        <v>33</v>
      </c>
      <c r="B43" s="6" t="s">
        <v>43</v>
      </c>
      <c r="C43" s="7" t="s">
        <v>34</v>
      </c>
      <c r="D43" s="24" t="s">
        <v>202</v>
      </c>
      <c r="E43" s="6" t="s">
        <v>314</v>
      </c>
      <c r="F43" s="24" t="s">
        <v>238</v>
      </c>
      <c r="G43" s="24" t="s">
        <v>197</v>
      </c>
      <c r="H43" s="26" t="s">
        <v>265</v>
      </c>
      <c r="I43" s="8">
        <v>10</v>
      </c>
      <c r="J43" s="9">
        <v>570000</v>
      </c>
      <c r="K43" s="10">
        <f t="shared" si="0"/>
        <v>5700000</v>
      </c>
      <c r="L43" s="11" t="s">
        <v>167</v>
      </c>
      <c r="M43" s="11" t="s">
        <v>168</v>
      </c>
    </row>
    <row r="44" spans="1:13" ht="62.4" x14ac:dyDescent="0.25">
      <c r="A44" s="24">
        <v>34</v>
      </c>
      <c r="B44" s="6" t="s">
        <v>44</v>
      </c>
      <c r="C44" s="7" t="s">
        <v>34</v>
      </c>
      <c r="D44" s="24" t="s">
        <v>203</v>
      </c>
      <c r="E44" s="6" t="s">
        <v>315</v>
      </c>
      <c r="F44" s="24" t="s">
        <v>238</v>
      </c>
      <c r="G44" s="24" t="s">
        <v>197</v>
      </c>
      <c r="H44" s="26" t="s">
        <v>265</v>
      </c>
      <c r="I44" s="8">
        <v>20</v>
      </c>
      <c r="J44" s="9">
        <v>1470000</v>
      </c>
      <c r="K44" s="10">
        <f t="shared" si="0"/>
        <v>29400000</v>
      </c>
      <c r="L44" s="11" t="s">
        <v>169</v>
      </c>
      <c r="M44" s="11" t="s">
        <v>170</v>
      </c>
    </row>
    <row r="45" spans="1:13" ht="62.4" x14ac:dyDescent="0.25">
      <c r="A45" s="24">
        <v>35</v>
      </c>
      <c r="B45" s="6" t="s">
        <v>45</v>
      </c>
      <c r="C45" s="7" t="s">
        <v>34</v>
      </c>
      <c r="D45" s="24" t="s">
        <v>203</v>
      </c>
      <c r="E45" s="6" t="s">
        <v>316</v>
      </c>
      <c r="F45" s="24" t="s">
        <v>238</v>
      </c>
      <c r="G45" s="24" t="s">
        <v>197</v>
      </c>
      <c r="H45" s="26" t="s">
        <v>265</v>
      </c>
      <c r="I45" s="8">
        <v>5</v>
      </c>
      <c r="J45" s="9">
        <v>1350000</v>
      </c>
      <c r="K45" s="10">
        <f t="shared" si="0"/>
        <v>6750000</v>
      </c>
      <c r="L45" s="11" t="s">
        <v>169</v>
      </c>
      <c r="M45" s="11" t="s">
        <v>170</v>
      </c>
    </row>
    <row r="46" spans="1:13" ht="62.4" x14ac:dyDescent="0.25">
      <c r="A46" s="24">
        <v>36</v>
      </c>
      <c r="B46" s="6" t="s">
        <v>46</v>
      </c>
      <c r="C46" s="7" t="s">
        <v>34</v>
      </c>
      <c r="D46" s="24" t="s">
        <v>203</v>
      </c>
      <c r="E46" s="6" t="s">
        <v>317</v>
      </c>
      <c r="F46" s="24" t="s">
        <v>238</v>
      </c>
      <c r="G46" s="24" t="s">
        <v>197</v>
      </c>
      <c r="H46" s="26" t="s">
        <v>265</v>
      </c>
      <c r="I46" s="8">
        <v>50</v>
      </c>
      <c r="J46" s="9">
        <v>1320000</v>
      </c>
      <c r="K46" s="10">
        <f t="shared" si="0"/>
        <v>66000000</v>
      </c>
      <c r="L46" s="11" t="s">
        <v>155</v>
      </c>
      <c r="M46" s="11" t="s">
        <v>156</v>
      </c>
    </row>
    <row r="47" spans="1:13" ht="62.4" x14ac:dyDescent="0.25">
      <c r="A47" s="24">
        <v>37</v>
      </c>
      <c r="B47" s="6" t="s">
        <v>47</v>
      </c>
      <c r="C47" s="7" t="s">
        <v>34</v>
      </c>
      <c r="D47" s="24" t="s">
        <v>203</v>
      </c>
      <c r="E47" s="6" t="s">
        <v>318</v>
      </c>
      <c r="F47" s="24" t="s">
        <v>238</v>
      </c>
      <c r="G47" s="24" t="s">
        <v>197</v>
      </c>
      <c r="H47" s="26" t="s">
        <v>265</v>
      </c>
      <c r="I47" s="8">
        <v>19</v>
      </c>
      <c r="J47" s="9">
        <v>1470000</v>
      </c>
      <c r="K47" s="10">
        <f t="shared" si="0"/>
        <v>27930000</v>
      </c>
      <c r="L47" s="11" t="s">
        <v>169</v>
      </c>
      <c r="M47" s="11" t="s">
        <v>170</v>
      </c>
    </row>
    <row r="48" spans="1:13" ht="62.4" x14ac:dyDescent="0.25">
      <c r="A48" s="24">
        <v>38</v>
      </c>
      <c r="B48" s="6" t="s">
        <v>48</v>
      </c>
      <c r="C48" s="7" t="s">
        <v>34</v>
      </c>
      <c r="D48" s="24" t="s">
        <v>203</v>
      </c>
      <c r="E48" s="6" t="s">
        <v>319</v>
      </c>
      <c r="F48" s="24" t="s">
        <v>238</v>
      </c>
      <c r="G48" s="24" t="s">
        <v>197</v>
      </c>
      <c r="H48" s="26" t="s">
        <v>265</v>
      </c>
      <c r="I48" s="8">
        <v>17</v>
      </c>
      <c r="J48" s="9">
        <v>1360000</v>
      </c>
      <c r="K48" s="10">
        <f t="shared" si="0"/>
        <v>23120000</v>
      </c>
      <c r="L48" s="11" t="s">
        <v>155</v>
      </c>
      <c r="M48" s="11" t="s">
        <v>156</v>
      </c>
    </row>
    <row r="49" spans="1:13" ht="137.25" customHeight="1" x14ac:dyDescent="0.25">
      <c r="A49" s="24">
        <v>39</v>
      </c>
      <c r="B49" s="6" t="s">
        <v>49</v>
      </c>
      <c r="C49" s="7" t="s">
        <v>264</v>
      </c>
      <c r="D49" s="24" t="s">
        <v>200</v>
      </c>
      <c r="E49" s="11" t="s">
        <v>266</v>
      </c>
      <c r="F49" s="24" t="s">
        <v>239</v>
      </c>
      <c r="G49" s="24" t="s">
        <v>197</v>
      </c>
      <c r="H49" s="26" t="s">
        <v>265</v>
      </c>
      <c r="I49" s="8">
        <v>20</v>
      </c>
      <c r="J49" s="9">
        <v>285000</v>
      </c>
      <c r="K49" s="10">
        <f t="shared" si="0"/>
        <v>5700000</v>
      </c>
      <c r="L49" s="11" t="s">
        <v>157</v>
      </c>
      <c r="M49" s="11" t="s">
        <v>158</v>
      </c>
    </row>
    <row r="50" spans="1:13" ht="109.2" x14ac:dyDescent="0.25">
      <c r="A50" s="24">
        <v>40</v>
      </c>
      <c r="B50" s="6" t="s">
        <v>50</v>
      </c>
      <c r="C50" s="7" t="s">
        <v>264</v>
      </c>
      <c r="D50" s="24" t="s">
        <v>200</v>
      </c>
      <c r="E50" s="11" t="s">
        <v>267</v>
      </c>
      <c r="F50" s="24" t="s">
        <v>239</v>
      </c>
      <c r="G50" s="24" t="s">
        <v>197</v>
      </c>
      <c r="H50" s="26" t="s">
        <v>265</v>
      </c>
      <c r="I50" s="8">
        <v>20</v>
      </c>
      <c r="J50" s="9">
        <v>400000</v>
      </c>
      <c r="K50" s="10">
        <f t="shared" si="0"/>
        <v>8000000</v>
      </c>
      <c r="L50" s="11" t="s">
        <v>157</v>
      </c>
      <c r="M50" s="11" t="s">
        <v>158</v>
      </c>
    </row>
    <row r="51" spans="1:13" ht="145.5" customHeight="1" x14ac:dyDescent="0.25">
      <c r="A51" s="24">
        <v>41</v>
      </c>
      <c r="B51" s="6" t="s">
        <v>51</v>
      </c>
      <c r="C51" s="7" t="s">
        <v>264</v>
      </c>
      <c r="D51" s="24" t="s">
        <v>200</v>
      </c>
      <c r="E51" s="11" t="s">
        <v>268</v>
      </c>
      <c r="F51" s="24" t="s">
        <v>240</v>
      </c>
      <c r="G51" s="24" t="s">
        <v>197</v>
      </c>
      <c r="H51" s="26" t="s">
        <v>265</v>
      </c>
      <c r="I51" s="8">
        <v>15</v>
      </c>
      <c r="J51" s="9">
        <v>592000</v>
      </c>
      <c r="K51" s="10">
        <f t="shared" si="0"/>
        <v>8880000</v>
      </c>
      <c r="L51" s="11" t="s">
        <v>157</v>
      </c>
      <c r="M51" s="11" t="s">
        <v>158</v>
      </c>
    </row>
    <row r="52" spans="1:13" ht="109.2" x14ac:dyDescent="0.25">
      <c r="A52" s="24">
        <v>42</v>
      </c>
      <c r="B52" s="6" t="s">
        <v>52</v>
      </c>
      <c r="C52" s="7" t="s">
        <v>264</v>
      </c>
      <c r="D52" s="24" t="s">
        <v>200</v>
      </c>
      <c r="E52" s="11" t="s">
        <v>269</v>
      </c>
      <c r="F52" s="24" t="s">
        <v>241</v>
      </c>
      <c r="G52" s="24" t="s">
        <v>197</v>
      </c>
      <c r="H52" s="26" t="s">
        <v>265</v>
      </c>
      <c r="I52" s="8">
        <v>20</v>
      </c>
      <c r="J52" s="9">
        <v>663000</v>
      </c>
      <c r="K52" s="10">
        <f t="shared" si="0"/>
        <v>13260000</v>
      </c>
      <c r="L52" s="11" t="s">
        <v>157</v>
      </c>
      <c r="M52" s="11" t="s">
        <v>158</v>
      </c>
    </row>
    <row r="53" spans="1:13" ht="147" customHeight="1" x14ac:dyDescent="0.25">
      <c r="A53" s="24">
        <v>43</v>
      </c>
      <c r="B53" s="6" t="s">
        <v>53</v>
      </c>
      <c r="C53" s="7" t="s">
        <v>264</v>
      </c>
      <c r="D53" s="24" t="s">
        <v>200</v>
      </c>
      <c r="E53" s="11" t="s">
        <v>270</v>
      </c>
      <c r="F53" s="24" t="s">
        <v>242</v>
      </c>
      <c r="G53" s="24" t="s">
        <v>197</v>
      </c>
      <c r="H53" s="26" t="s">
        <v>265</v>
      </c>
      <c r="I53" s="8">
        <v>10</v>
      </c>
      <c r="J53" s="9">
        <v>785000</v>
      </c>
      <c r="K53" s="10">
        <f t="shared" si="0"/>
        <v>7850000</v>
      </c>
      <c r="L53" s="11" t="s">
        <v>157</v>
      </c>
      <c r="M53" s="11" t="s">
        <v>158</v>
      </c>
    </row>
    <row r="54" spans="1:13" ht="98.25" customHeight="1" x14ac:dyDescent="0.25">
      <c r="A54" s="24">
        <v>44</v>
      </c>
      <c r="B54" s="6" t="s">
        <v>54</v>
      </c>
      <c r="C54" s="7" t="s">
        <v>34</v>
      </c>
      <c r="D54" s="24" t="s">
        <v>198</v>
      </c>
      <c r="E54" s="6" t="s">
        <v>320</v>
      </c>
      <c r="F54" s="24" t="s">
        <v>238</v>
      </c>
      <c r="G54" s="24" t="s">
        <v>197</v>
      </c>
      <c r="H54" s="26" t="s">
        <v>265</v>
      </c>
      <c r="I54" s="8">
        <v>14</v>
      </c>
      <c r="J54" s="9">
        <v>7139000</v>
      </c>
      <c r="K54" s="10">
        <f t="shared" si="0"/>
        <v>99946000</v>
      </c>
      <c r="L54" s="11" t="s">
        <v>179</v>
      </c>
      <c r="M54" s="11" t="s">
        <v>180</v>
      </c>
    </row>
    <row r="55" spans="1:13" ht="132.75" customHeight="1" x14ac:dyDescent="0.25">
      <c r="A55" s="24">
        <v>45</v>
      </c>
      <c r="B55" s="6" t="s">
        <v>55</v>
      </c>
      <c r="C55" s="7" t="s">
        <v>34</v>
      </c>
      <c r="D55" s="24" t="s">
        <v>198</v>
      </c>
      <c r="E55" s="6" t="s">
        <v>321</v>
      </c>
      <c r="F55" s="24" t="s">
        <v>238</v>
      </c>
      <c r="G55" s="24" t="s">
        <v>197</v>
      </c>
      <c r="H55" s="26" t="s">
        <v>265</v>
      </c>
      <c r="I55" s="8">
        <v>1</v>
      </c>
      <c r="J55" s="9">
        <v>17681000</v>
      </c>
      <c r="K55" s="10">
        <f t="shared" si="0"/>
        <v>17681000</v>
      </c>
      <c r="L55" s="11" t="s">
        <v>137</v>
      </c>
      <c r="M55" s="11" t="s">
        <v>138</v>
      </c>
    </row>
    <row r="56" spans="1:13" ht="114.75" customHeight="1" x14ac:dyDescent="0.25">
      <c r="A56" s="24">
        <v>46</v>
      </c>
      <c r="B56" s="6" t="s">
        <v>55</v>
      </c>
      <c r="C56" s="7" t="s">
        <v>34</v>
      </c>
      <c r="D56" s="24" t="s">
        <v>198</v>
      </c>
      <c r="E56" s="6" t="s">
        <v>321</v>
      </c>
      <c r="F56" s="24" t="s">
        <v>238</v>
      </c>
      <c r="G56" s="24" t="s">
        <v>197</v>
      </c>
      <c r="H56" s="26" t="s">
        <v>265</v>
      </c>
      <c r="I56" s="8">
        <v>1</v>
      </c>
      <c r="J56" s="9">
        <v>17681000</v>
      </c>
      <c r="K56" s="10">
        <f t="shared" si="0"/>
        <v>17681000</v>
      </c>
      <c r="L56" s="11" t="s">
        <v>137</v>
      </c>
      <c r="M56" s="11" t="s">
        <v>138</v>
      </c>
    </row>
    <row r="57" spans="1:13" ht="114" customHeight="1" x14ac:dyDescent="0.25">
      <c r="A57" s="24">
        <v>47</v>
      </c>
      <c r="B57" s="6" t="s">
        <v>208</v>
      </c>
      <c r="C57" s="7" t="s">
        <v>264</v>
      </c>
      <c r="D57" s="24" t="s">
        <v>204</v>
      </c>
      <c r="E57" s="11" t="s">
        <v>322</v>
      </c>
      <c r="F57" s="24" t="s">
        <v>228</v>
      </c>
      <c r="G57" s="24" t="s">
        <v>197</v>
      </c>
      <c r="H57" s="26" t="s">
        <v>265</v>
      </c>
      <c r="I57" s="8">
        <v>120</v>
      </c>
      <c r="J57" s="9">
        <v>1264000</v>
      </c>
      <c r="K57" s="10">
        <f t="shared" si="0"/>
        <v>151680000</v>
      </c>
      <c r="L57" s="11" t="s">
        <v>123</v>
      </c>
      <c r="M57" s="11" t="s">
        <v>124</v>
      </c>
    </row>
    <row r="58" spans="1:13" ht="109.2" x14ac:dyDescent="0.25">
      <c r="A58" s="24">
        <v>48</v>
      </c>
      <c r="B58" s="6" t="s">
        <v>56</v>
      </c>
      <c r="C58" s="7" t="s">
        <v>264</v>
      </c>
      <c r="D58" s="24" t="s">
        <v>204</v>
      </c>
      <c r="E58" s="11" t="s">
        <v>323</v>
      </c>
      <c r="F58" s="24" t="s">
        <v>241</v>
      </c>
      <c r="G58" s="24" t="s">
        <v>197</v>
      </c>
      <c r="H58" s="26" t="s">
        <v>265</v>
      </c>
      <c r="I58" s="8">
        <v>20</v>
      </c>
      <c r="J58" s="9">
        <v>1953000</v>
      </c>
      <c r="K58" s="10">
        <f t="shared" si="0"/>
        <v>39060000</v>
      </c>
      <c r="L58" s="11" t="s">
        <v>147</v>
      </c>
      <c r="M58" s="11" t="s">
        <v>148</v>
      </c>
    </row>
    <row r="59" spans="1:13" ht="109.2" x14ac:dyDescent="0.25">
      <c r="A59" s="24">
        <v>49</v>
      </c>
      <c r="B59" s="6" t="s">
        <v>57</v>
      </c>
      <c r="C59" s="7" t="s">
        <v>34</v>
      </c>
      <c r="D59" s="24" t="s">
        <v>272</v>
      </c>
      <c r="E59" s="6" t="s">
        <v>324</v>
      </c>
      <c r="F59" s="24" t="s">
        <v>238</v>
      </c>
      <c r="G59" s="24" t="s">
        <v>197</v>
      </c>
      <c r="H59" s="26" t="s">
        <v>265</v>
      </c>
      <c r="I59" s="8">
        <v>5</v>
      </c>
      <c r="J59" s="9">
        <v>1492000</v>
      </c>
      <c r="K59" s="10">
        <f t="shared" si="0"/>
        <v>7460000</v>
      </c>
      <c r="L59" s="11" t="s">
        <v>169</v>
      </c>
      <c r="M59" s="11" t="s">
        <v>170</v>
      </c>
    </row>
    <row r="60" spans="1:13" ht="111.75" customHeight="1" x14ac:dyDescent="0.25">
      <c r="A60" s="24">
        <v>50</v>
      </c>
      <c r="B60" s="6" t="s">
        <v>58</v>
      </c>
      <c r="C60" s="7" t="s">
        <v>34</v>
      </c>
      <c r="D60" s="24" t="s">
        <v>272</v>
      </c>
      <c r="E60" s="6" t="s">
        <v>325</v>
      </c>
      <c r="F60" s="24" t="s">
        <v>238</v>
      </c>
      <c r="G60" s="24" t="s">
        <v>197</v>
      </c>
      <c r="H60" s="26" t="s">
        <v>265</v>
      </c>
      <c r="I60" s="8">
        <v>3</v>
      </c>
      <c r="J60" s="9">
        <v>1514000</v>
      </c>
      <c r="K60" s="10">
        <f t="shared" si="0"/>
        <v>4542000</v>
      </c>
      <c r="L60" s="11" t="s">
        <v>169</v>
      </c>
      <c r="M60" s="11" t="s">
        <v>170</v>
      </c>
    </row>
    <row r="61" spans="1:13" ht="111.75" customHeight="1" x14ac:dyDescent="0.25">
      <c r="A61" s="24">
        <v>51</v>
      </c>
      <c r="B61" s="6" t="s">
        <v>59</v>
      </c>
      <c r="C61" s="7" t="s">
        <v>34</v>
      </c>
      <c r="D61" s="24" t="s">
        <v>272</v>
      </c>
      <c r="E61" s="6" t="s">
        <v>326</v>
      </c>
      <c r="F61" s="24" t="s">
        <v>238</v>
      </c>
      <c r="G61" s="24" t="s">
        <v>197</v>
      </c>
      <c r="H61" s="26" t="s">
        <v>265</v>
      </c>
      <c r="I61" s="8">
        <v>12</v>
      </c>
      <c r="J61" s="9">
        <v>1735000</v>
      </c>
      <c r="K61" s="10">
        <f t="shared" si="0"/>
        <v>20820000</v>
      </c>
      <c r="L61" s="11" t="s">
        <v>169</v>
      </c>
      <c r="M61" s="11" t="s">
        <v>170</v>
      </c>
    </row>
    <row r="62" spans="1:13" ht="132.75" customHeight="1" x14ac:dyDescent="0.25">
      <c r="A62" s="24">
        <v>52</v>
      </c>
      <c r="B62" s="6" t="s">
        <v>60</v>
      </c>
      <c r="C62" s="7" t="s">
        <v>34</v>
      </c>
      <c r="D62" s="24" t="s">
        <v>272</v>
      </c>
      <c r="E62" s="6" t="s">
        <v>327</v>
      </c>
      <c r="F62" s="24" t="s">
        <v>238</v>
      </c>
      <c r="G62" s="24" t="s">
        <v>197</v>
      </c>
      <c r="H62" s="26" t="s">
        <v>265</v>
      </c>
      <c r="I62" s="8">
        <v>2</v>
      </c>
      <c r="J62" s="9">
        <v>1782000</v>
      </c>
      <c r="K62" s="10">
        <f t="shared" si="0"/>
        <v>3564000</v>
      </c>
      <c r="L62" s="11" t="s">
        <v>169</v>
      </c>
      <c r="M62" s="11" t="s">
        <v>170</v>
      </c>
    </row>
    <row r="63" spans="1:13" ht="46.8" x14ac:dyDescent="0.25">
      <c r="A63" s="24">
        <v>53</v>
      </c>
      <c r="B63" s="6" t="s">
        <v>61</v>
      </c>
      <c r="C63" s="7" t="s">
        <v>34</v>
      </c>
      <c r="D63" s="24" t="s">
        <v>289</v>
      </c>
      <c r="E63" s="29" t="s">
        <v>328</v>
      </c>
      <c r="F63" s="24" t="s">
        <v>238</v>
      </c>
      <c r="G63" s="24" t="s">
        <v>197</v>
      </c>
      <c r="H63" s="26" t="s">
        <v>265</v>
      </c>
      <c r="I63" s="8">
        <v>520</v>
      </c>
      <c r="J63" s="9">
        <v>301000</v>
      </c>
      <c r="K63" s="10">
        <f t="shared" si="0"/>
        <v>156520000</v>
      </c>
      <c r="L63" s="11" t="s">
        <v>161</v>
      </c>
      <c r="M63" s="11" t="s">
        <v>162</v>
      </c>
    </row>
    <row r="64" spans="1:13" ht="46.8" x14ac:dyDescent="0.25">
      <c r="A64" s="24">
        <v>54</v>
      </c>
      <c r="B64" s="6" t="s">
        <v>62</v>
      </c>
      <c r="C64" s="7" t="s">
        <v>34</v>
      </c>
      <c r="D64" s="24" t="s">
        <v>289</v>
      </c>
      <c r="E64" s="29" t="s">
        <v>329</v>
      </c>
      <c r="F64" s="24" t="s">
        <v>238</v>
      </c>
      <c r="G64" s="24" t="s">
        <v>197</v>
      </c>
      <c r="H64" s="26" t="s">
        <v>265</v>
      </c>
      <c r="I64" s="8">
        <v>157</v>
      </c>
      <c r="J64" s="9">
        <v>390000</v>
      </c>
      <c r="K64" s="10">
        <f t="shared" si="0"/>
        <v>61230000</v>
      </c>
      <c r="L64" s="11" t="s">
        <v>161</v>
      </c>
      <c r="M64" s="11" t="s">
        <v>162</v>
      </c>
    </row>
    <row r="65" spans="1:13" ht="46.8" x14ac:dyDescent="0.25">
      <c r="A65" s="24">
        <v>55</v>
      </c>
      <c r="B65" s="6" t="s">
        <v>63</v>
      </c>
      <c r="C65" s="7" t="s">
        <v>34</v>
      </c>
      <c r="D65" s="24" t="s">
        <v>289</v>
      </c>
      <c r="E65" s="6" t="s">
        <v>330</v>
      </c>
      <c r="F65" s="24" t="s">
        <v>238</v>
      </c>
      <c r="G65" s="24" t="s">
        <v>197</v>
      </c>
      <c r="H65" s="26" t="s">
        <v>265</v>
      </c>
      <c r="I65" s="8">
        <v>22</v>
      </c>
      <c r="J65" s="9">
        <v>493000</v>
      </c>
      <c r="K65" s="10">
        <f t="shared" si="0"/>
        <v>10846000</v>
      </c>
      <c r="L65" s="11" t="s">
        <v>161</v>
      </c>
      <c r="M65" s="11" t="s">
        <v>162</v>
      </c>
    </row>
    <row r="66" spans="1:13" ht="62.4" x14ac:dyDescent="0.25">
      <c r="A66" s="24">
        <v>56</v>
      </c>
      <c r="B66" s="6" t="s">
        <v>64</v>
      </c>
      <c r="C66" s="7" t="s">
        <v>264</v>
      </c>
      <c r="D66" s="27" t="s">
        <v>375</v>
      </c>
      <c r="E66" s="6" t="s">
        <v>331</v>
      </c>
      <c r="F66" s="24" t="s">
        <v>243</v>
      </c>
      <c r="G66" s="24" t="s">
        <v>197</v>
      </c>
      <c r="H66" s="26" t="s">
        <v>265</v>
      </c>
      <c r="I66" s="8">
        <v>550</v>
      </c>
      <c r="J66" s="9">
        <v>46000</v>
      </c>
      <c r="K66" s="10">
        <f t="shared" si="0"/>
        <v>25300000</v>
      </c>
      <c r="L66" s="11" t="s">
        <v>167</v>
      </c>
      <c r="M66" s="11" t="s">
        <v>168</v>
      </c>
    </row>
    <row r="67" spans="1:13" ht="31.2" x14ac:dyDescent="0.25">
      <c r="A67" s="24">
        <v>57</v>
      </c>
      <c r="B67" s="6" t="s">
        <v>65</v>
      </c>
      <c r="C67" s="7" t="s">
        <v>264</v>
      </c>
      <c r="D67" s="24" t="s">
        <v>332</v>
      </c>
      <c r="E67" s="7" t="s">
        <v>205</v>
      </c>
      <c r="F67" s="24" t="s">
        <v>244</v>
      </c>
      <c r="G67" s="24" t="s">
        <v>197</v>
      </c>
      <c r="H67" s="26" t="s">
        <v>265</v>
      </c>
      <c r="I67" s="8">
        <v>2</v>
      </c>
      <c r="J67" s="9">
        <v>2019000</v>
      </c>
      <c r="K67" s="10">
        <f t="shared" si="0"/>
        <v>4038000</v>
      </c>
      <c r="L67" s="11" t="s">
        <v>118</v>
      </c>
      <c r="M67" s="11" t="s">
        <v>117</v>
      </c>
    </row>
    <row r="68" spans="1:13" ht="38.25" customHeight="1" x14ac:dyDescent="0.25">
      <c r="A68" s="24">
        <v>58</v>
      </c>
      <c r="B68" s="6" t="s">
        <v>66</v>
      </c>
      <c r="C68" s="7" t="s">
        <v>264</v>
      </c>
      <c r="D68" s="24" t="s">
        <v>332</v>
      </c>
      <c r="E68" s="7" t="s">
        <v>206</v>
      </c>
      <c r="F68" s="24" t="s">
        <v>245</v>
      </c>
      <c r="G68" s="24" t="s">
        <v>197</v>
      </c>
      <c r="H68" s="26" t="s">
        <v>265</v>
      </c>
      <c r="I68" s="8">
        <v>10</v>
      </c>
      <c r="J68" s="9">
        <v>1131000</v>
      </c>
      <c r="K68" s="10">
        <f t="shared" si="0"/>
        <v>11310000</v>
      </c>
      <c r="L68" s="11" t="s">
        <v>118</v>
      </c>
      <c r="M68" s="11" t="s">
        <v>117</v>
      </c>
    </row>
    <row r="69" spans="1:13" ht="15.6" x14ac:dyDescent="0.25">
      <c r="A69" s="24">
        <v>59</v>
      </c>
      <c r="B69" s="6" t="s">
        <v>67</v>
      </c>
      <c r="C69" s="7" t="s">
        <v>264</v>
      </c>
      <c r="D69" s="24" t="s">
        <v>289</v>
      </c>
      <c r="E69" s="28" t="s">
        <v>333</v>
      </c>
      <c r="F69" s="24" t="s">
        <v>246</v>
      </c>
      <c r="G69" s="24" t="s">
        <v>197</v>
      </c>
      <c r="H69" s="26" t="s">
        <v>265</v>
      </c>
      <c r="I69" s="8">
        <v>10</v>
      </c>
      <c r="J69" s="9">
        <v>401000</v>
      </c>
      <c r="K69" s="10">
        <f t="shared" si="0"/>
        <v>4010000</v>
      </c>
      <c r="L69" s="11" t="s">
        <v>119</v>
      </c>
      <c r="M69" s="11" t="s">
        <v>120</v>
      </c>
    </row>
    <row r="70" spans="1:13" ht="27" customHeight="1" x14ac:dyDescent="0.25">
      <c r="A70" s="24">
        <v>60</v>
      </c>
      <c r="B70" s="6" t="s">
        <v>68</v>
      </c>
      <c r="C70" s="7" t="s">
        <v>34</v>
      </c>
      <c r="D70" s="24" t="s">
        <v>295</v>
      </c>
      <c r="E70" s="28" t="s">
        <v>334</v>
      </c>
      <c r="F70" s="24" t="s">
        <v>238</v>
      </c>
      <c r="G70" s="24" t="s">
        <v>197</v>
      </c>
      <c r="H70" s="26" t="s">
        <v>265</v>
      </c>
      <c r="I70" s="8">
        <v>2</v>
      </c>
      <c r="J70" s="9">
        <v>4030000</v>
      </c>
      <c r="K70" s="10">
        <f t="shared" si="0"/>
        <v>8060000</v>
      </c>
      <c r="L70" s="11" t="s">
        <v>133</v>
      </c>
      <c r="M70" s="11" t="s">
        <v>134</v>
      </c>
    </row>
    <row r="71" spans="1:13" ht="29.25" customHeight="1" x14ac:dyDescent="0.25">
      <c r="A71" s="24">
        <v>61</v>
      </c>
      <c r="B71" s="6" t="s">
        <v>69</v>
      </c>
      <c r="C71" s="7" t="s">
        <v>34</v>
      </c>
      <c r="D71" s="24" t="s">
        <v>295</v>
      </c>
      <c r="E71" s="28" t="s">
        <v>335</v>
      </c>
      <c r="F71" s="24" t="s">
        <v>238</v>
      </c>
      <c r="G71" s="24" t="s">
        <v>197</v>
      </c>
      <c r="H71" s="26" t="s">
        <v>265</v>
      </c>
      <c r="I71" s="8">
        <v>1</v>
      </c>
      <c r="J71" s="9">
        <v>6343000</v>
      </c>
      <c r="K71" s="10">
        <f t="shared" si="0"/>
        <v>6343000</v>
      </c>
      <c r="L71" s="11" t="s">
        <v>133</v>
      </c>
      <c r="M71" s="11" t="s">
        <v>134</v>
      </c>
    </row>
    <row r="72" spans="1:13" ht="62.4" x14ac:dyDescent="0.25">
      <c r="A72" s="24">
        <v>62</v>
      </c>
      <c r="B72" s="6" t="s">
        <v>337</v>
      </c>
      <c r="C72" s="7" t="s">
        <v>34</v>
      </c>
      <c r="D72" s="24" t="s">
        <v>198</v>
      </c>
      <c r="E72" s="6" t="s">
        <v>338</v>
      </c>
      <c r="F72" s="24">
        <v>2</v>
      </c>
      <c r="G72" s="24" t="s">
        <v>197</v>
      </c>
      <c r="H72" s="26" t="s">
        <v>265</v>
      </c>
      <c r="I72" s="8">
        <v>1</v>
      </c>
      <c r="J72" s="9">
        <v>46185000</v>
      </c>
      <c r="K72" s="10">
        <f t="shared" si="0"/>
        <v>46185000</v>
      </c>
      <c r="L72" s="11" t="s">
        <v>184</v>
      </c>
      <c r="M72" s="11" t="s">
        <v>185</v>
      </c>
    </row>
    <row r="73" spans="1:13" ht="46.8" x14ac:dyDescent="0.25">
      <c r="A73" s="24">
        <v>63</v>
      </c>
      <c r="B73" s="6" t="s">
        <v>212</v>
      </c>
      <c r="C73" s="7" t="s">
        <v>34</v>
      </c>
      <c r="D73" s="24" t="s">
        <v>198</v>
      </c>
      <c r="E73" s="6" t="s">
        <v>336</v>
      </c>
      <c r="F73" s="24" t="s">
        <v>238</v>
      </c>
      <c r="G73" s="24" t="s">
        <v>197</v>
      </c>
      <c r="H73" s="26" t="s">
        <v>265</v>
      </c>
      <c r="I73" s="8">
        <v>2</v>
      </c>
      <c r="J73" s="9">
        <v>32042000</v>
      </c>
      <c r="K73" s="10">
        <f t="shared" si="0"/>
        <v>64084000</v>
      </c>
      <c r="L73" s="11" t="s">
        <v>179</v>
      </c>
      <c r="M73" s="11" t="s">
        <v>180</v>
      </c>
    </row>
    <row r="74" spans="1:13" ht="62.4" x14ac:dyDescent="0.25">
      <c r="A74" s="24">
        <v>64</v>
      </c>
      <c r="B74" s="6" t="s">
        <v>70</v>
      </c>
      <c r="C74" s="7" t="s">
        <v>264</v>
      </c>
      <c r="D74" s="24" t="s">
        <v>200</v>
      </c>
      <c r="E74" s="6" t="s">
        <v>339</v>
      </c>
      <c r="F74" s="24" t="s">
        <v>247</v>
      </c>
      <c r="G74" s="24" t="s">
        <v>197</v>
      </c>
      <c r="H74" s="26" t="s">
        <v>265</v>
      </c>
      <c r="I74" s="8">
        <v>35</v>
      </c>
      <c r="J74" s="9">
        <v>927000</v>
      </c>
      <c r="K74" s="10">
        <f t="shared" si="0"/>
        <v>32445000</v>
      </c>
      <c r="L74" s="11" t="s">
        <v>145</v>
      </c>
      <c r="M74" s="11" t="s">
        <v>146</v>
      </c>
    </row>
    <row r="75" spans="1:13" ht="62.4" x14ac:dyDescent="0.25">
      <c r="A75" s="24">
        <v>65</v>
      </c>
      <c r="B75" s="6" t="s">
        <v>71</v>
      </c>
      <c r="C75" s="7" t="s">
        <v>264</v>
      </c>
      <c r="D75" s="24" t="s">
        <v>200</v>
      </c>
      <c r="E75" s="6" t="s">
        <v>340</v>
      </c>
      <c r="F75" s="24" t="s">
        <v>248</v>
      </c>
      <c r="G75" s="24" t="s">
        <v>197</v>
      </c>
      <c r="H75" s="26" t="s">
        <v>265</v>
      </c>
      <c r="I75" s="8">
        <v>40</v>
      </c>
      <c r="J75" s="9">
        <v>1317000</v>
      </c>
      <c r="K75" s="10">
        <f t="shared" si="0"/>
        <v>52680000</v>
      </c>
      <c r="L75" s="11" t="s">
        <v>145</v>
      </c>
      <c r="M75" s="11" t="s">
        <v>146</v>
      </c>
    </row>
    <row r="76" spans="1:13" ht="31.2" x14ac:dyDescent="0.25">
      <c r="A76" s="24">
        <v>66</v>
      </c>
      <c r="B76" s="6" t="s">
        <v>72</v>
      </c>
      <c r="C76" s="7" t="s">
        <v>34</v>
      </c>
      <c r="D76" s="24" t="s">
        <v>300</v>
      </c>
      <c r="E76" s="7" t="s">
        <v>213</v>
      </c>
      <c r="F76" s="24" t="s">
        <v>238</v>
      </c>
      <c r="G76" s="24" t="s">
        <v>214</v>
      </c>
      <c r="H76" s="26" t="s">
        <v>265</v>
      </c>
      <c r="I76" s="8">
        <v>10</v>
      </c>
      <c r="J76" s="9">
        <v>4940000</v>
      </c>
      <c r="K76" s="10">
        <f t="shared" ref="K76:K111" si="1">I76*J76</f>
        <v>49400000</v>
      </c>
      <c r="L76" s="11" t="s">
        <v>183</v>
      </c>
      <c r="M76" s="6"/>
    </row>
    <row r="77" spans="1:13" ht="31.2" x14ac:dyDescent="0.25">
      <c r="A77" s="24">
        <v>67</v>
      </c>
      <c r="B77" s="6" t="s">
        <v>73</v>
      </c>
      <c r="C77" s="7" t="s">
        <v>264</v>
      </c>
      <c r="D77" s="24" t="s">
        <v>295</v>
      </c>
      <c r="E77" s="6" t="s">
        <v>343</v>
      </c>
      <c r="F77" s="25" t="s">
        <v>249</v>
      </c>
      <c r="G77" s="24" t="s">
        <v>197</v>
      </c>
      <c r="H77" s="26" t="s">
        <v>265</v>
      </c>
      <c r="I77" s="8">
        <v>150</v>
      </c>
      <c r="J77" s="9">
        <v>260000</v>
      </c>
      <c r="K77" s="10">
        <f t="shared" si="1"/>
        <v>39000000</v>
      </c>
      <c r="L77" s="11" t="s">
        <v>175</v>
      </c>
      <c r="M77" s="11" t="s">
        <v>176</v>
      </c>
    </row>
    <row r="78" spans="1:13" ht="31.2" x14ac:dyDescent="0.25">
      <c r="A78" s="24">
        <v>68</v>
      </c>
      <c r="B78" s="6" t="s">
        <v>74</v>
      </c>
      <c r="C78" s="7" t="s">
        <v>264</v>
      </c>
      <c r="D78" s="24" t="s">
        <v>295</v>
      </c>
      <c r="E78" s="6" t="s">
        <v>342</v>
      </c>
      <c r="F78" s="25" t="s">
        <v>250</v>
      </c>
      <c r="G78" s="24" t="s">
        <v>197</v>
      </c>
      <c r="H78" s="26" t="s">
        <v>265</v>
      </c>
      <c r="I78" s="8">
        <v>440</v>
      </c>
      <c r="J78" s="9">
        <v>334000</v>
      </c>
      <c r="K78" s="10">
        <f t="shared" si="1"/>
        <v>146960000</v>
      </c>
      <c r="L78" s="11" t="s">
        <v>175</v>
      </c>
      <c r="M78" s="11" t="s">
        <v>176</v>
      </c>
    </row>
    <row r="79" spans="1:13" ht="31.2" x14ac:dyDescent="0.25">
      <c r="A79" s="24">
        <v>69</v>
      </c>
      <c r="B79" s="6" t="s">
        <v>75</v>
      </c>
      <c r="C79" s="7" t="s">
        <v>34</v>
      </c>
      <c r="D79" s="24" t="s">
        <v>300</v>
      </c>
      <c r="E79" s="7" t="s">
        <v>207</v>
      </c>
      <c r="F79" s="24" t="s">
        <v>238</v>
      </c>
      <c r="G79" s="24" t="s">
        <v>197</v>
      </c>
      <c r="H79" s="26" t="s">
        <v>265</v>
      </c>
      <c r="I79" s="8">
        <v>1</v>
      </c>
      <c r="J79" s="9">
        <v>3314000</v>
      </c>
      <c r="K79" s="10">
        <f t="shared" si="1"/>
        <v>3314000</v>
      </c>
      <c r="L79" s="11" t="s">
        <v>183</v>
      </c>
      <c r="M79" s="6"/>
    </row>
    <row r="80" spans="1:13" ht="46.8" x14ac:dyDescent="0.25">
      <c r="A80" s="24">
        <v>70</v>
      </c>
      <c r="B80" s="6" t="s">
        <v>76</v>
      </c>
      <c r="C80" s="7" t="s">
        <v>34</v>
      </c>
      <c r="D80" s="24" t="s">
        <v>295</v>
      </c>
      <c r="E80" s="6" t="s">
        <v>341</v>
      </c>
      <c r="F80" s="24" t="s">
        <v>238</v>
      </c>
      <c r="G80" s="24" t="s">
        <v>197</v>
      </c>
      <c r="H80" s="26" t="s">
        <v>265</v>
      </c>
      <c r="I80" s="8">
        <v>1</v>
      </c>
      <c r="J80" s="9">
        <v>7130000</v>
      </c>
      <c r="K80" s="10">
        <f t="shared" si="1"/>
        <v>7130000</v>
      </c>
      <c r="L80" s="11" t="s">
        <v>127</v>
      </c>
      <c r="M80" s="11" t="s">
        <v>128</v>
      </c>
    </row>
    <row r="81" spans="1:13" ht="62.4" x14ac:dyDescent="0.25">
      <c r="A81" s="24">
        <v>71</v>
      </c>
      <c r="B81" s="6" t="s">
        <v>77</v>
      </c>
      <c r="C81" s="7" t="s">
        <v>34</v>
      </c>
      <c r="D81" s="24" t="s">
        <v>198</v>
      </c>
      <c r="E81" s="6" t="s">
        <v>345</v>
      </c>
      <c r="F81" s="24" t="s">
        <v>238</v>
      </c>
      <c r="G81" s="24" t="s">
        <v>197</v>
      </c>
      <c r="H81" s="26" t="s">
        <v>265</v>
      </c>
      <c r="I81" s="8">
        <v>1</v>
      </c>
      <c r="J81" s="9">
        <v>7160000</v>
      </c>
      <c r="K81" s="10">
        <f t="shared" si="1"/>
        <v>7160000</v>
      </c>
      <c r="L81" s="11" t="s">
        <v>121</v>
      </c>
      <c r="M81" s="11" t="s">
        <v>122</v>
      </c>
    </row>
    <row r="82" spans="1:13" ht="62.4" x14ac:dyDescent="0.25">
      <c r="A82" s="24">
        <v>72</v>
      </c>
      <c r="B82" s="6" t="s">
        <v>78</v>
      </c>
      <c r="C82" s="7" t="s">
        <v>34</v>
      </c>
      <c r="D82" s="24" t="s">
        <v>198</v>
      </c>
      <c r="E82" s="6" t="s">
        <v>344</v>
      </c>
      <c r="F82" s="24" t="s">
        <v>238</v>
      </c>
      <c r="G82" s="24" t="s">
        <v>197</v>
      </c>
      <c r="H82" s="26" t="s">
        <v>265</v>
      </c>
      <c r="I82" s="8">
        <v>1</v>
      </c>
      <c r="J82" s="9">
        <v>9547000</v>
      </c>
      <c r="K82" s="10">
        <f t="shared" si="1"/>
        <v>9547000</v>
      </c>
      <c r="L82" s="11" t="s">
        <v>121</v>
      </c>
      <c r="M82" s="11" t="s">
        <v>122</v>
      </c>
    </row>
    <row r="83" spans="1:13" ht="62.4" x14ac:dyDescent="0.25">
      <c r="A83" s="24">
        <v>73</v>
      </c>
      <c r="B83" s="6" t="s">
        <v>79</v>
      </c>
      <c r="C83" s="7" t="s">
        <v>264</v>
      </c>
      <c r="D83" s="24" t="s">
        <v>200</v>
      </c>
      <c r="E83" s="6" t="s">
        <v>346</v>
      </c>
      <c r="F83" s="24" t="s">
        <v>231</v>
      </c>
      <c r="G83" s="24" t="s">
        <v>197</v>
      </c>
      <c r="H83" s="26" t="s">
        <v>265</v>
      </c>
      <c r="I83" s="8">
        <v>110</v>
      </c>
      <c r="J83" s="9">
        <v>436000</v>
      </c>
      <c r="K83" s="10">
        <f t="shared" si="1"/>
        <v>47960000</v>
      </c>
      <c r="L83" s="11" t="s">
        <v>145</v>
      </c>
      <c r="M83" s="11" t="s">
        <v>146</v>
      </c>
    </row>
    <row r="84" spans="1:13" ht="70.5" customHeight="1" x14ac:dyDescent="0.25">
      <c r="A84" s="24">
        <v>74</v>
      </c>
      <c r="B84" s="6" t="s">
        <v>80</v>
      </c>
      <c r="C84" s="7" t="s">
        <v>264</v>
      </c>
      <c r="D84" s="24" t="s">
        <v>200</v>
      </c>
      <c r="E84" s="6" t="s">
        <v>348</v>
      </c>
      <c r="F84" s="24" t="s">
        <v>251</v>
      </c>
      <c r="G84" s="24" t="s">
        <v>197</v>
      </c>
      <c r="H84" s="26" t="s">
        <v>265</v>
      </c>
      <c r="I84" s="8">
        <v>100</v>
      </c>
      <c r="J84" s="9">
        <v>581000</v>
      </c>
      <c r="K84" s="10">
        <f t="shared" si="1"/>
        <v>58100000</v>
      </c>
      <c r="L84" s="11" t="s">
        <v>135</v>
      </c>
      <c r="M84" s="11" t="s">
        <v>136</v>
      </c>
    </row>
    <row r="85" spans="1:13" ht="19.5" customHeight="1" x14ac:dyDescent="0.25">
      <c r="A85" s="24">
        <v>75</v>
      </c>
      <c r="B85" s="6" t="s">
        <v>81</v>
      </c>
      <c r="C85" s="7" t="s">
        <v>25</v>
      </c>
      <c r="D85" s="24" t="s">
        <v>349</v>
      </c>
      <c r="E85" s="7" t="s">
        <v>347</v>
      </c>
      <c r="F85" s="24" t="s">
        <v>253</v>
      </c>
      <c r="G85" s="24" t="s">
        <v>197</v>
      </c>
      <c r="H85" s="26" t="s">
        <v>265</v>
      </c>
      <c r="I85" s="8">
        <v>750</v>
      </c>
      <c r="J85" s="9">
        <v>21000</v>
      </c>
      <c r="K85" s="10">
        <f t="shared" si="1"/>
        <v>15750000</v>
      </c>
      <c r="L85" s="11" t="s">
        <v>181</v>
      </c>
      <c r="M85" s="11" t="s">
        <v>182</v>
      </c>
    </row>
    <row r="86" spans="1:13" ht="15.6" x14ac:dyDescent="0.25">
      <c r="A86" s="24">
        <v>76</v>
      </c>
      <c r="B86" s="6" t="s">
        <v>81</v>
      </c>
      <c r="C86" s="7" t="s">
        <v>264</v>
      </c>
      <c r="D86" s="24" t="s">
        <v>349</v>
      </c>
      <c r="E86" s="7" t="s">
        <v>347</v>
      </c>
      <c r="F86" s="24" t="s">
        <v>252</v>
      </c>
      <c r="G86" s="24" t="s">
        <v>197</v>
      </c>
      <c r="H86" s="26" t="s">
        <v>265</v>
      </c>
      <c r="I86" s="8">
        <v>50</v>
      </c>
      <c r="J86" s="9">
        <v>21000</v>
      </c>
      <c r="K86" s="10">
        <f t="shared" si="1"/>
        <v>1050000</v>
      </c>
      <c r="L86" s="11" t="s">
        <v>181</v>
      </c>
      <c r="M86" s="11" t="s">
        <v>182</v>
      </c>
    </row>
    <row r="87" spans="1:13" ht="31.2" x14ac:dyDescent="0.25">
      <c r="A87" s="24">
        <v>77</v>
      </c>
      <c r="B87" s="6" t="s">
        <v>82</v>
      </c>
      <c r="C87" s="7" t="s">
        <v>34</v>
      </c>
      <c r="D87" s="24" t="s">
        <v>198</v>
      </c>
      <c r="E87" s="6" t="s">
        <v>350</v>
      </c>
      <c r="F87" s="24" t="s">
        <v>238</v>
      </c>
      <c r="G87" s="24" t="s">
        <v>197</v>
      </c>
      <c r="H87" s="26" t="s">
        <v>265</v>
      </c>
      <c r="I87" s="8">
        <v>120</v>
      </c>
      <c r="J87" s="9">
        <v>552000</v>
      </c>
      <c r="K87" s="10">
        <f t="shared" si="1"/>
        <v>66240000</v>
      </c>
      <c r="L87" s="11" t="s">
        <v>149</v>
      </c>
      <c r="M87" s="11" t="s">
        <v>150</v>
      </c>
    </row>
    <row r="88" spans="1:13" ht="31.2" x14ac:dyDescent="0.25">
      <c r="A88" s="24">
        <v>78</v>
      </c>
      <c r="B88" s="6" t="s">
        <v>83</v>
      </c>
      <c r="C88" s="7" t="s">
        <v>34</v>
      </c>
      <c r="D88" s="24" t="s">
        <v>198</v>
      </c>
      <c r="E88" s="6" t="s">
        <v>351</v>
      </c>
      <c r="F88" s="24" t="s">
        <v>238</v>
      </c>
      <c r="G88" s="24" t="s">
        <v>197</v>
      </c>
      <c r="H88" s="26" t="s">
        <v>265</v>
      </c>
      <c r="I88" s="8">
        <v>50</v>
      </c>
      <c r="J88" s="9">
        <v>514000</v>
      </c>
      <c r="K88" s="10">
        <f t="shared" si="1"/>
        <v>25700000</v>
      </c>
      <c r="L88" s="11" t="s">
        <v>149</v>
      </c>
      <c r="M88" s="11" t="s">
        <v>150</v>
      </c>
    </row>
    <row r="89" spans="1:13" ht="38.25" customHeight="1" x14ac:dyDescent="0.25">
      <c r="A89" s="24">
        <v>79</v>
      </c>
      <c r="B89" s="6" t="s">
        <v>215</v>
      </c>
      <c r="C89" s="7" t="s">
        <v>34</v>
      </c>
      <c r="D89" s="24" t="s">
        <v>352</v>
      </c>
      <c r="E89" s="7" t="s">
        <v>216</v>
      </c>
      <c r="F89" s="24" t="s">
        <v>238</v>
      </c>
      <c r="G89" s="24" t="s">
        <v>197</v>
      </c>
      <c r="H89" s="26" t="s">
        <v>265</v>
      </c>
      <c r="I89" s="8">
        <v>3</v>
      </c>
      <c r="J89" s="9">
        <v>1363000</v>
      </c>
      <c r="K89" s="10">
        <f t="shared" si="1"/>
        <v>4089000</v>
      </c>
      <c r="L89" s="11" t="s">
        <v>129</v>
      </c>
      <c r="M89" s="11" t="s">
        <v>130</v>
      </c>
    </row>
    <row r="90" spans="1:13" ht="31.2" x14ac:dyDescent="0.25">
      <c r="A90" s="24">
        <v>80</v>
      </c>
      <c r="B90" s="6" t="s">
        <v>84</v>
      </c>
      <c r="C90" s="7" t="s">
        <v>34</v>
      </c>
      <c r="D90" s="24" t="s">
        <v>353</v>
      </c>
      <c r="E90" s="7" t="s">
        <v>217</v>
      </c>
      <c r="F90" s="24" t="s">
        <v>238</v>
      </c>
      <c r="G90" s="24" t="s">
        <v>218</v>
      </c>
      <c r="H90" s="26" t="s">
        <v>265</v>
      </c>
      <c r="I90" s="8">
        <v>77</v>
      </c>
      <c r="J90" s="9">
        <v>2690000</v>
      </c>
      <c r="K90" s="10">
        <f t="shared" si="1"/>
        <v>207130000</v>
      </c>
      <c r="L90" s="11" t="s">
        <v>160</v>
      </c>
      <c r="M90" s="6"/>
    </row>
    <row r="91" spans="1:13" ht="15.6" x14ac:dyDescent="0.25">
      <c r="A91" s="24">
        <v>81</v>
      </c>
      <c r="B91" s="6" t="s">
        <v>85</v>
      </c>
      <c r="C91" s="7" t="s">
        <v>34</v>
      </c>
      <c r="D91" s="24" t="s">
        <v>354</v>
      </c>
      <c r="E91" s="6" t="s">
        <v>219</v>
      </c>
      <c r="F91" s="24" t="s">
        <v>238</v>
      </c>
      <c r="G91" s="24" t="s">
        <v>197</v>
      </c>
      <c r="H91" s="26" t="s">
        <v>265</v>
      </c>
      <c r="I91" s="8">
        <v>4</v>
      </c>
      <c r="J91" s="9">
        <v>12697000</v>
      </c>
      <c r="K91" s="10">
        <f t="shared" si="1"/>
        <v>50788000</v>
      </c>
      <c r="L91" s="11" t="s">
        <v>165</v>
      </c>
      <c r="M91" s="11" t="s">
        <v>166</v>
      </c>
    </row>
    <row r="92" spans="1:13" ht="15.6" x14ac:dyDescent="0.25">
      <c r="A92" s="24">
        <v>82</v>
      </c>
      <c r="B92" s="6" t="s">
        <v>86</v>
      </c>
      <c r="C92" s="7" t="s">
        <v>34</v>
      </c>
      <c r="D92" s="24" t="s">
        <v>354</v>
      </c>
      <c r="E92" s="6" t="s">
        <v>209</v>
      </c>
      <c r="F92" s="24" t="s">
        <v>238</v>
      </c>
      <c r="G92" s="24" t="s">
        <v>197</v>
      </c>
      <c r="H92" s="26" t="s">
        <v>265</v>
      </c>
      <c r="I92" s="14">
        <v>9</v>
      </c>
      <c r="J92" s="15">
        <v>15989000</v>
      </c>
      <c r="K92" s="10">
        <f t="shared" si="1"/>
        <v>143901000</v>
      </c>
      <c r="L92" s="11" t="s">
        <v>165</v>
      </c>
      <c r="M92" s="11" t="s">
        <v>166</v>
      </c>
    </row>
    <row r="93" spans="1:13" ht="31.2" x14ac:dyDescent="0.25">
      <c r="A93" s="24">
        <v>83</v>
      </c>
      <c r="B93" s="6" t="s">
        <v>87</v>
      </c>
      <c r="C93" s="7" t="s">
        <v>264</v>
      </c>
      <c r="D93" s="24" t="s">
        <v>355</v>
      </c>
      <c r="E93" s="6" t="s">
        <v>356</v>
      </c>
      <c r="F93" s="24" t="s">
        <v>254</v>
      </c>
      <c r="G93" s="24" t="s">
        <v>197</v>
      </c>
      <c r="H93" s="26" t="s">
        <v>265</v>
      </c>
      <c r="I93" s="8">
        <v>900</v>
      </c>
      <c r="J93" s="9">
        <v>19000</v>
      </c>
      <c r="K93" s="10">
        <f t="shared" si="1"/>
        <v>17100000</v>
      </c>
      <c r="L93" s="11" t="s">
        <v>191</v>
      </c>
      <c r="M93" s="11" t="s">
        <v>192</v>
      </c>
    </row>
    <row r="94" spans="1:13" ht="31.2" x14ac:dyDescent="0.25">
      <c r="A94" s="24">
        <v>84</v>
      </c>
      <c r="B94" s="6" t="s">
        <v>88</v>
      </c>
      <c r="C94" s="7" t="s">
        <v>264</v>
      </c>
      <c r="D94" s="24" t="s">
        <v>355</v>
      </c>
      <c r="E94" s="6" t="s">
        <v>357</v>
      </c>
      <c r="F94" s="24" t="s">
        <v>255</v>
      </c>
      <c r="G94" s="24" t="s">
        <v>197</v>
      </c>
      <c r="H94" s="26" t="s">
        <v>265</v>
      </c>
      <c r="I94" s="8">
        <v>500</v>
      </c>
      <c r="J94" s="9">
        <v>26000</v>
      </c>
      <c r="K94" s="10">
        <f t="shared" si="1"/>
        <v>13000000</v>
      </c>
      <c r="L94" s="11" t="s">
        <v>191</v>
      </c>
      <c r="M94" s="11" t="s">
        <v>192</v>
      </c>
    </row>
    <row r="95" spans="1:13" ht="39" customHeight="1" x14ac:dyDescent="0.25">
      <c r="A95" s="24">
        <v>85</v>
      </c>
      <c r="B95" s="6" t="s">
        <v>89</v>
      </c>
      <c r="C95" s="7" t="s">
        <v>264</v>
      </c>
      <c r="D95" s="24" t="s">
        <v>355</v>
      </c>
      <c r="E95" s="6" t="s">
        <v>358</v>
      </c>
      <c r="F95" s="24" t="s">
        <v>256</v>
      </c>
      <c r="G95" s="24" t="s">
        <v>197</v>
      </c>
      <c r="H95" s="26" t="s">
        <v>265</v>
      </c>
      <c r="I95" s="8">
        <v>800</v>
      </c>
      <c r="J95" s="9">
        <v>40000</v>
      </c>
      <c r="K95" s="10">
        <f t="shared" si="1"/>
        <v>32000000</v>
      </c>
      <c r="L95" s="11" t="s">
        <v>191</v>
      </c>
      <c r="M95" s="11" t="s">
        <v>192</v>
      </c>
    </row>
    <row r="96" spans="1:13" ht="31.5" customHeight="1" x14ac:dyDescent="0.25">
      <c r="A96" s="24">
        <v>86</v>
      </c>
      <c r="B96" s="6" t="s">
        <v>90</v>
      </c>
      <c r="C96" s="7" t="s">
        <v>264</v>
      </c>
      <c r="D96" s="24" t="s">
        <v>355</v>
      </c>
      <c r="E96" s="6" t="s">
        <v>359</v>
      </c>
      <c r="F96" s="24" t="s">
        <v>257</v>
      </c>
      <c r="G96" s="24" t="s">
        <v>197</v>
      </c>
      <c r="H96" s="26" t="s">
        <v>265</v>
      </c>
      <c r="I96" s="8">
        <v>150</v>
      </c>
      <c r="J96" s="9">
        <v>44000</v>
      </c>
      <c r="K96" s="10">
        <f t="shared" si="1"/>
        <v>6600000</v>
      </c>
      <c r="L96" s="11" t="s">
        <v>190</v>
      </c>
      <c r="M96" s="11" t="s">
        <v>193</v>
      </c>
    </row>
    <row r="97" spans="1:13" ht="30" customHeight="1" x14ac:dyDescent="0.25">
      <c r="A97" s="24">
        <v>87</v>
      </c>
      <c r="B97" s="6" t="s">
        <v>91</v>
      </c>
      <c r="C97" s="7" t="s">
        <v>264</v>
      </c>
      <c r="D97" s="24" t="s">
        <v>355</v>
      </c>
      <c r="E97" s="6" t="s">
        <v>360</v>
      </c>
      <c r="F97" s="24" t="s">
        <v>258</v>
      </c>
      <c r="G97" s="24" t="s">
        <v>197</v>
      </c>
      <c r="H97" s="26" t="s">
        <v>265</v>
      </c>
      <c r="I97" s="8">
        <v>600</v>
      </c>
      <c r="J97" s="9">
        <v>53000</v>
      </c>
      <c r="K97" s="10">
        <f t="shared" si="1"/>
        <v>31800000</v>
      </c>
      <c r="L97" s="11" t="s">
        <v>139</v>
      </c>
      <c r="M97" s="11" t="s">
        <v>140</v>
      </c>
    </row>
    <row r="98" spans="1:13" ht="31.2" x14ac:dyDescent="0.25">
      <c r="A98" s="24">
        <v>88</v>
      </c>
      <c r="B98" s="6" t="s">
        <v>92</v>
      </c>
      <c r="C98" s="7" t="s">
        <v>264</v>
      </c>
      <c r="D98" s="24" t="s">
        <v>355</v>
      </c>
      <c r="E98" s="6" t="s">
        <v>361</v>
      </c>
      <c r="F98" s="24" t="s">
        <v>259</v>
      </c>
      <c r="G98" s="24" t="s">
        <v>197</v>
      </c>
      <c r="H98" s="26" t="s">
        <v>265</v>
      </c>
      <c r="I98" s="8">
        <v>500</v>
      </c>
      <c r="J98" s="9">
        <v>60000</v>
      </c>
      <c r="K98" s="10">
        <f t="shared" si="1"/>
        <v>30000000</v>
      </c>
      <c r="L98" s="11" t="s">
        <v>191</v>
      </c>
      <c r="M98" s="11" t="s">
        <v>192</v>
      </c>
    </row>
    <row r="99" spans="1:13" ht="36" customHeight="1" x14ac:dyDescent="0.25">
      <c r="A99" s="24">
        <v>89</v>
      </c>
      <c r="B99" s="6" t="s">
        <v>93</v>
      </c>
      <c r="C99" s="7" t="s">
        <v>264</v>
      </c>
      <c r="D99" s="24" t="s">
        <v>355</v>
      </c>
      <c r="E99" s="6" t="s">
        <v>362</v>
      </c>
      <c r="F99" s="24" t="s">
        <v>260</v>
      </c>
      <c r="G99" s="24" t="s">
        <v>197</v>
      </c>
      <c r="H99" s="26" t="s">
        <v>265</v>
      </c>
      <c r="I99" s="8">
        <v>175</v>
      </c>
      <c r="J99" s="9">
        <v>69000</v>
      </c>
      <c r="K99" s="10">
        <f t="shared" si="1"/>
        <v>12075000</v>
      </c>
      <c r="L99" s="11" t="s">
        <v>191</v>
      </c>
      <c r="M99" s="11" t="s">
        <v>192</v>
      </c>
    </row>
    <row r="100" spans="1:13" ht="36" customHeight="1" x14ac:dyDescent="0.25">
      <c r="A100" s="24">
        <v>90</v>
      </c>
      <c r="B100" s="6" t="s">
        <v>94</v>
      </c>
      <c r="C100" s="7" t="s">
        <v>264</v>
      </c>
      <c r="D100" s="24" t="s">
        <v>355</v>
      </c>
      <c r="E100" s="6" t="s">
        <v>363</v>
      </c>
      <c r="F100" s="24" t="s">
        <v>261</v>
      </c>
      <c r="G100" s="24" t="s">
        <v>197</v>
      </c>
      <c r="H100" s="26" t="s">
        <v>265</v>
      </c>
      <c r="I100" s="8">
        <v>70</v>
      </c>
      <c r="J100" s="9">
        <v>174000</v>
      </c>
      <c r="K100" s="10">
        <f t="shared" si="1"/>
        <v>12180000</v>
      </c>
      <c r="L100" s="11" t="s">
        <v>139</v>
      </c>
      <c r="M100" s="11" t="s">
        <v>140</v>
      </c>
    </row>
    <row r="101" spans="1:13" ht="29.25" customHeight="1" x14ac:dyDescent="0.25">
      <c r="A101" s="24">
        <v>91</v>
      </c>
      <c r="B101" s="6" t="s">
        <v>95</v>
      </c>
      <c r="C101" s="7" t="s">
        <v>264</v>
      </c>
      <c r="D101" s="24" t="s">
        <v>355</v>
      </c>
      <c r="E101" s="6" t="s">
        <v>364</v>
      </c>
      <c r="F101" s="24" t="s">
        <v>239</v>
      </c>
      <c r="G101" s="24" t="s">
        <v>197</v>
      </c>
      <c r="H101" s="26" t="s">
        <v>265</v>
      </c>
      <c r="I101" s="8">
        <v>20</v>
      </c>
      <c r="J101" s="9">
        <v>224000</v>
      </c>
      <c r="K101" s="10">
        <f t="shared" si="1"/>
        <v>4480000</v>
      </c>
      <c r="L101" s="11" t="s">
        <v>139</v>
      </c>
      <c r="M101" s="11" t="s">
        <v>140</v>
      </c>
    </row>
    <row r="102" spans="1:13" ht="34.5" customHeight="1" x14ac:dyDescent="0.25">
      <c r="A102" s="24">
        <v>92</v>
      </c>
      <c r="B102" s="6" t="s">
        <v>96</v>
      </c>
      <c r="C102" s="7" t="s">
        <v>264</v>
      </c>
      <c r="D102" s="24" t="s">
        <v>355</v>
      </c>
      <c r="E102" s="6" t="s">
        <v>365</v>
      </c>
      <c r="F102" s="24" t="s">
        <v>232</v>
      </c>
      <c r="G102" s="24" t="s">
        <v>197</v>
      </c>
      <c r="H102" s="26" t="s">
        <v>265</v>
      </c>
      <c r="I102" s="8">
        <v>140</v>
      </c>
      <c r="J102" s="9">
        <v>321000</v>
      </c>
      <c r="K102" s="10">
        <f t="shared" si="1"/>
        <v>44940000</v>
      </c>
      <c r="L102" s="11" t="s">
        <v>139</v>
      </c>
      <c r="M102" s="11" t="s">
        <v>140</v>
      </c>
    </row>
    <row r="103" spans="1:13" ht="58.5" customHeight="1" x14ac:dyDescent="0.25">
      <c r="A103" s="24">
        <v>93</v>
      </c>
      <c r="B103" s="6" t="s">
        <v>97</v>
      </c>
      <c r="C103" s="7" t="s">
        <v>34</v>
      </c>
      <c r="D103" s="24" t="s">
        <v>366</v>
      </c>
      <c r="E103" s="6" t="s">
        <v>367</v>
      </c>
      <c r="F103" s="24" t="s">
        <v>238</v>
      </c>
      <c r="G103" s="24" t="s">
        <v>211</v>
      </c>
      <c r="H103" s="26" t="s">
        <v>265</v>
      </c>
      <c r="I103" s="8">
        <v>41</v>
      </c>
      <c r="J103" s="9">
        <v>10567000</v>
      </c>
      <c r="K103" s="10">
        <f t="shared" si="1"/>
        <v>433247000</v>
      </c>
      <c r="L103" s="11" t="s">
        <v>163</v>
      </c>
      <c r="M103" s="11" t="s">
        <v>164</v>
      </c>
    </row>
    <row r="104" spans="1:13" ht="93.6" x14ac:dyDescent="0.25">
      <c r="A104" s="24">
        <v>94</v>
      </c>
      <c r="B104" s="6" t="s">
        <v>98</v>
      </c>
      <c r="C104" s="7" t="s">
        <v>264</v>
      </c>
      <c r="D104" s="24" t="s">
        <v>349</v>
      </c>
      <c r="E104" s="6" t="s">
        <v>368</v>
      </c>
      <c r="F104" s="24" t="s">
        <v>262</v>
      </c>
      <c r="G104" s="24" t="s">
        <v>197</v>
      </c>
      <c r="H104" s="26" t="s">
        <v>265</v>
      </c>
      <c r="I104" s="8">
        <v>6</v>
      </c>
      <c r="J104" s="9">
        <v>8692000</v>
      </c>
      <c r="K104" s="10">
        <f t="shared" si="1"/>
        <v>52152000</v>
      </c>
      <c r="L104" s="11" t="s">
        <v>181</v>
      </c>
      <c r="M104" s="11" t="s">
        <v>182</v>
      </c>
    </row>
    <row r="105" spans="1:13" ht="31.2" x14ac:dyDescent="0.25">
      <c r="A105" s="24">
        <v>95</v>
      </c>
      <c r="B105" s="6" t="s">
        <v>210</v>
      </c>
      <c r="C105" s="7" t="s">
        <v>34</v>
      </c>
      <c r="D105" s="24" t="s">
        <v>369</v>
      </c>
      <c r="E105" s="12" t="s">
        <v>370</v>
      </c>
      <c r="F105" s="24" t="s">
        <v>238</v>
      </c>
      <c r="G105" s="24" t="s">
        <v>197</v>
      </c>
      <c r="H105" s="26" t="s">
        <v>265</v>
      </c>
      <c r="I105" s="7">
        <v>12</v>
      </c>
      <c r="J105" s="16">
        <v>1104000</v>
      </c>
      <c r="K105" s="10">
        <f t="shared" si="1"/>
        <v>13248000</v>
      </c>
      <c r="L105" s="11" t="s">
        <v>177</v>
      </c>
      <c r="M105" s="11" t="s">
        <v>178</v>
      </c>
    </row>
    <row r="106" spans="1:13" ht="31.2" x14ac:dyDescent="0.25">
      <c r="A106" s="24">
        <v>96</v>
      </c>
      <c r="B106" s="6" t="s">
        <v>99</v>
      </c>
      <c r="C106" s="7" t="s">
        <v>34</v>
      </c>
      <c r="D106" s="24" t="s">
        <v>369</v>
      </c>
      <c r="E106" s="12" t="s">
        <v>371</v>
      </c>
      <c r="F106" s="24" t="s">
        <v>238</v>
      </c>
      <c r="G106" s="24" t="s">
        <v>197</v>
      </c>
      <c r="H106" s="26" t="s">
        <v>265</v>
      </c>
      <c r="I106" s="7">
        <v>74</v>
      </c>
      <c r="J106" s="16">
        <v>637000</v>
      </c>
      <c r="K106" s="10">
        <f t="shared" si="1"/>
        <v>47138000</v>
      </c>
      <c r="L106" s="11" t="s">
        <v>141</v>
      </c>
      <c r="M106" s="11" t="s">
        <v>142</v>
      </c>
    </row>
    <row r="107" spans="1:13" ht="31.2" x14ac:dyDescent="0.25">
      <c r="A107" s="24">
        <v>97</v>
      </c>
      <c r="B107" s="6" t="s">
        <v>100</v>
      </c>
      <c r="C107" s="7" t="s">
        <v>34</v>
      </c>
      <c r="D107" s="24" t="s">
        <v>369</v>
      </c>
      <c r="E107" s="12" t="s">
        <v>372</v>
      </c>
      <c r="F107" s="24" t="s">
        <v>238</v>
      </c>
      <c r="G107" s="24" t="s">
        <v>197</v>
      </c>
      <c r="H107" s="26" t="s">
        <v>265</v>
      </c>
      <c r="I107" s="7">
        <v>96</v>
      </c>
      <c r="J107" s="16">
        <v>637000</v>
      </c>
      <c r="K107" s="10">
        <f t="shared" si="1"/>
        <v>61152000</v>
      </c>
      <c r="L107" s="11" t="s">
        <v>177</v>
      </c>
      <c r="M107" s="11" t="s">
        <v>178</v>
      </c>
    </row>
    <row r="108" spans="1:13" ht="31.2" x14ac:dyDescent="0.25">
      <c r="A108" s="24">
        <v>98</v>
      </c>
      <c r="B108" s="6" t="s">
        <v>101</v>
      </c>
      <c r="C108" s="7" t="s">
        <v>34</v>
      </c>
      <c r="D108" s="24" t="s">
        <v>369</v>
      </c>
      <c r="E108" s="12" t="s">
        <v>373</v>
      </c>
      <c r="F108" s="24" t="s">
        <v>238</v>
      </c>
      <c r="G108" s="24" t="s">
        <v>197</v>
      </c>
      <c r="H108" s="26" t="s">
        <v>265</v>
      </c>
      <c r="I108" s="7">
        <v>18</v>
      </c>
      <c r="J108" s="16">
        <v>772000</v>
      </c>
      <c r="K108" s="10">
        <f t="shared" si="1"/>
        <v>13896000</v>
      </c>
      <c r="L108" s="11" t="s">
        <v>143</v>
      </c>
      <c r="M108" s="11" t="s">
        <v>144</v>
      </c>
    </row>
    <row r="109" spans="1:13" ht="31.2" x14ac:dyDescent="0.25">
      <c r="A109" s="24">
        <v>99</v>
      </c>
      <c r="B109" s="6" t="s">
        <v>102</v>
      </c>
      <c r="C109" s="7" t="s">
        <v>34</v>
      </c>
      <c r="D109" s="24" t="s">
        <v>369</v>
      </c>
      <c r="E109" s="12" t="s">
        <v>374</v>
      </c>
      <c r="F109" s="24" t="s">
        <v>238</v>
      </c>
      <c r="G109" s="24" t="s">
        <v>197</v>
      </c>
      <c r="H109" s="26" t="s">
        <v>265</v>
      </c>
      <c r="I109" s="7">
        <v>24</v>
      </c>
      <c r="J109" s="16">
        <v>782000</v>
      </c>
      <c r="K109" s="10">
        <f t="shared" si="1"/>
        <v>18768000</v>
      </c>
      <c r="L109" s="11" t="s">
        <v>143</v>
      </c>
      <c r="M109" s="11" t="s">
        <v>144</v>
      </c>
    </row>
    <row r="110" spans="1:13" ht="33" customHeight="1" x14ac:dyDescent="0.25">
      <c r="A110" s="24">
        <v>100</v>
      </c>
      <c r="B110" s="6" t="s">
        <v>103</v>
      </c>
      <c r="C110" s="7" t="s">
        <v>34</v>
      </c>
      <c r="D110" s="24" t="s">
        <v>369</v>
      </c>
      <c r="E110" s="12" t="s">
        <v>376</v>
      </c>
      <c r="F110" s="24" t="s">
        <v>238</v>
      </c>
      <c r="G110" s="24" t="s">
        <v>197</v>
      </c>
      <c r="H110" s="26" t="s">
        <v>265</v>
      </c>
      <c r="I110" s="7">
        <v>30</v>
      </c>
      <c r="J110" s="16">
        <v>770000</v>
      </c>
      <c r="K110" s="10">
        <f t="shared" si="1"/>
        <v>23100000</v>
      </c>
      <c r="L110" s="11" t="s">
        <v>143</v>
      </c>
      <c r="M110" s="11" t="s">
        <v>144</v>
      </c>
    </row>
    <row r="111" spans="1:13" ht="29.25" customHeight="1" x14ac:dyDescent="0.25">
      <c r="A111" s="24">
        <v>101</v>
      </c>
      <c r="B111" s="6" t="s">
        <v>104</v>
      </c>
      <c r="C111" s="7" t="s">
        <v>34</v>
      </c>
      <c r="D111" s="24" t="s">
        <v>369</v>
      </c>
      <c r="E111" s="12" t="s">
        <v>377</v>
      </c>
      <c r="F111" s="24" t="s">
        <v>238</v>
      </c>
      <c r="G111" s="24" t="s">
        <v>197</v>
      </c>
      <c r="H111" s="26" t="s">
        <v>265</v>
      </c>
      <c r="I111" s="7">
        <v>2</v>
      </c>
      <c r="J111" s="16">
        <v>1113000</v>
      </c>
      <c r="K111" s="10">
        <f t="shared" si="1"/>
        <v>2226000</v>
      </c>
      <c r="L111" s="11" t="s">
        <v>143</v>
      </c>
      <c r="M111" s="11" t="s">
        <v>144</v>
      </c>
    </row>
    <row r="112" spans="1:13" ht="18" x14ac:dyDescent="0.35">
      <c r="A112" s="17"/>
      <c r="B112" s="19" t="s">
        <v>105</v>
      </c>
      <c r="C112" s="20"/>
      <c r="D112" s="20"/>
      <c r="E112" s="20"/>
      <c r="F112" s="20"/>
      <c r="G112" s="20"/>
      <c r="H112" s="20"/>
      <c r="I112" s="21"/>
      <c r="J112" s="22"/>
      <c r="K112" s="23">
        <f>SUM(K11:K111)</f>
        <v>4790027000</v>
      </c>
      <c r="L112" s="18"/>
      <c r="M112" s="18"/>
    </row>
    <row r="114" spans="1:13" x14ac:dyDescent="0.25">
      <c r="B114" s="35" t="s">
        <v>111</v>
      </c>
      <c r="C114" s="35"/>
      <c r="D114" s="35"/>
      <c r="E114" s="35"/>
      <c r="F114" s="35"/>
      <c r="G114" s="35"/>
      <c r="H114" s="35"/>
      <c r="I114" s="35"/>
      <c r="J114" s="35"/>
      <c r="K114" s="35"/>
    </row>
    <row r="116" spans="1:13" s="3" customFormat="1" ht="15" customHeight="1" x14ac:dyDescent="0.25">
      <c r="A116" s="30" t="s">
        <v>108</v>
      </c>
      <c r="B116" s="30"/>
      <c r="C116" s="4"/>
      <c r="D116" s="4"/>
      <c r="E116" s="4"/>
      <c r="F116" s="51" t="s">
        <v>109</v>
      </c>
      <c r="G116" s="51"/>
      <c r="H116" s="51"/>
      <c r="I116" s="51"/>
      <c r="J116" s="51"/>
      <c r="K116" s="35" t="s">
        <v>110</v>
      </c>
      <c r="L116" s="35"/>
      <c r="M116" s="35"/>
    </row>
  </sheetData>
  <mergeCells count="19">
    <mergeCell ref="H8:H10"/>
    <mergeCell ref="K116:M116"/>
    <mergeCell ref="F116:J116"/>
    <mergeCell ref="A116:B116"/>
    <mergeCell ref="L8:L10"/>
    <mergeCell ref="A4:L5"/>
    <mergeCell ref="A6:L7"/>
    <mergeCell ref="M8:M10"/>
    <mergeCell ref="B114:K114"/>
    <mergeCell ref="A8:A10"/>
    <mergeCell ref="B8:B10"/>
    <mergeCell ref="C8:C10"/>
    <mergeCell ref="F8:F10"/>
    <mergeCell ref="I8:I10"/>
    <mergeCell ref="J8:J10"/>
    <mergeCell ref="K8:K10"/>
    <mergeCell ref="D8:D10"/>
    <mergeCell ref="E8:E10"/>
    <mergeCell ref="G8:G10"/>
  </mergeCells>
  <pageMargins left="0.25" right="0.25" top="0.75" bottom="0.75" header="0.3" footer="0.3"/>
  <pageSetup paperSize="9" scale="60" fitToHeight="0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2022-03-09T07:12:42Z</cp:lastPrinted>
  <dcterms:created xsi:type="dcterms:W3CDTF">2017-06-27T05:14:55Z</dcterms:created>
  <dcterms:modified xsi:type="dcterms:W3CDTF">2022-03-09T07:32:58Z</dcterms:modified>
</cp:coreProperties>
</file>